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adaniltd-my.sharepoint.com/personal/30070887_adani_com/Documents/Manish - Contracts &amp; Procurement/Non Aero/Lucknow/F&amp;B/Wet Works/Price Comparative/"/>
    </mc:Choice>
  </mc:AlternateContent>
  <xr:revisionPtr revIDLastSave="3" documentId="8_{11E79CBB-6381-4877-8BDD-067971AFF5F8}" xr6:coauthVersionLast="47" xr6:coauthVersionMax="47" xr10:uidLastSave="{2F85ECF8-60F0-4DD8-BEC9-001E91C92F0C}"/>
  <bookViews>
    <workbookView xWindow="-120" yWindow="-120" windowWidth="20730" windowHeight="11040" xr2:uid="{A6012627-BFE2-4388-917D-72673D931F1B}"/>
  </bookViews>
  <sheets>
    <sheet name="R2" sheetId="1" r:id="rId1"/>
  </sheets>
  <definedNames>
    <definedName name="_xlnm._FilterDatabase" localSheetId="0" hidden="1">'R2'!$A$4:$Z$40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44" i="1" l="1"/>
  <c r="AL39" i="1"/>
  <c r="AJ39" i="1"/>
  <c r="AH39" i="1"/>
  <c r="AF39" i="1"/>
  <c r="AD39" i="1" s="1"/>
  <c r="AB39" i="1"/>
  <c r="AL38" i="1"/>
  <c r="AJ38" i="1"/>
  <c r="AH38" i="1"/>
  <c r="AF38" i="1"/>
  <c r="AD38" i="1" s="1"/>
  <c r="AB38" i="1"/>
  <c r="Z37" i="1"/>
  <c r="AF37" i="1" s="1"/>
  <c r="AD37" i="1" s="1"/>
  <c r="K36" i="1"/>
  <c r="I36" i="1"/>
  <c r="F36" i="1"/>
  <c r="E36" i="1"/>
  <c r="Z36" i="1" s="1"/>
  <c r="AL36" i="1" s="1"/>
  <c r="AA35" i="1"/>
  <c r="AA36" i="1" s="1"/>
  <c r="Z35" i="1"/>
  <c r="AL35" i="1" s="1"/>
  <c r="AL34" i="1"/>
  <c r="AH34" i="1"/>
  <c r="Z34" i="1"/>
  <c r="AF34" i="1" s="1"/>
  <c r="AL33" i="1"/>
  <c r="AJ33" i="1"/>
  <c r="AH33" i="1"/>
  <c r="AF33" i="1"/>
  <c r="AD33" i="1"/>
  <c r="AB33" i="1"/>
  <c r="AL32" i="1"/>
  <c r="AJ32" i="1"/>
  <c r="AH32" i="1"/>
  <c r="AF32" i="1"/>
  <c r="AD32" i="1"/>
  <c r="AB32" i="1"/>
  <c r="Z31" i="1"/>
  <c r="AH31" i="1" s="1"/>
  <c r="AL30" i="1"/>
  <c r="AJ30" i="1"/>
  <c r="AH30" i="1"/>
  <c r="AF30" i="1"/>
  <c r="AD30" i="1"/>
  <c r="AB30" i="1"/>
  <c r="AE29" i="1"/>
  <c r="Z29" i="1"/>
  <c r="AB29" i="1" s="1"/>
  <c r="AL28" i="1"/>
  <c r="AJ28" i="1"/>
  <c r="AH28" i="1"/>
  <c r="AF28" i="1"/>
  <c r="AD28" i="1"/>
  <c r="AB28" i="1"/>
  <c r="T27" i="1"/>
  <c r="S27" i="1"/>
  <c r="R27" i="1"/>
  <c r="O27" i="1"/>
  <c r="L27" i="1"/>
  <c r="J27" i="1"/>
  <c r="Z26" i="1"/>
  <c r="AH26" i="1" s="1"/>
  <c r="Z25" i="1"/>
  <c r="AL25" i="1" s="1"/>
  <c r="AF24" i="1"/>
  <c r="AD24" i="1"/>
  <c r="Z24" i="1"/>
  <c r="AL24" i="1" s="1"/>
  <c r="Y23" i="1"/>
  <c r="Y27" i="1" s="1"/>
  <c r="T23" i="1"/>
  <c r="R23" i="1"/>
  <c r="Q23" i="1"/>
  <c r="Q27" i="1" s="1"/>
  <c r="P23" i="1"/>
  <c r="P27" i="1" s="1"/>
  <c r="O23" i="1"/>
  <c r="N23" i="1"/>
  <c r="N27" i="1" s="1"/>
  <c r="M23" i="1"/>
  <c r="M27" i="1" s="1"/>
  <c r="L23" i="1"/>
  <c r="K23" i="1"/>
  <c r="K27" i="1" s="1"/>
  <c r="I23" i="1"/>
  <c r="I27" i="1" s="1"/>
  <c r="E23" i="1"/>
  <c r="E27" i="1" s="1"/>
  <c r="AL22" i="1"/>
  <c r="AJ22" i="1"/>
  <c r="AH22" i="1"/>
  <c r="AF22" i="1"/>
  <c r="AD22" i="1"/>
  <c r="AB22" i="1"/>
  <c r="AL21" i="1"/>
  <c r="AJ21" i="1"/>
  <c r="AH21" i="1"/>
  <c r="AF21" i="1"/>
  <c r="AD21" i="1"/>
  <c r="AB21" i="1"/>
  <c r="Y20" i="1"/>
  <c r="S20" i="1"/>
  <c r="R20" i="1"/>
  <c r="Q20" i="1"/>
  <c r="O20" i="1"/>
  <c r="N20" i="1"/>
  <c r="M20" i="1"/>
  <c r="L20" i="1"/>
  <c r="K20" i="1"/>
  <c r="J20" i="1"/>
  <c r="I20" i="1"/>
  <c r="E20" i="1"/>
  <c r="R19" i="1"/>
  <c r="F19" i="1"/>
  <c r="E19" i="1"/>
  <c r="AL18" i="1"/>
  <c r="AJ18" i="1"/>
  <c r="AH18" i="1"/>
  <c r="AF18" i="1"/>
  <c r="AD18" i="1"/>
  <c r="AB18" i="1"/>
  <c r="AL17" i="1"/>
  <c r="AJ17" i="1"/>
  <c r="AH17" i="1"/>
  <c r="AF17" i="1"/>
  <c r="AD17" i="1"/>
  <c r="AB17" i="1"/>
  <c r="AL16" i="1"/>
  <c r="AJ16" i="1"/>
  <c r="AH16" i="1"/>
  <c r="AF16" i="1"/>
  <c r="AD16" i="1"/>
  <c r="AB16" i="1"/>
  <c r="AL15" i="1"/>
  <c r="AJ15" i="1"/>
  <c r="AH15" i="1"/>
  <c r="AF15" i="1"/>
  <c r="AD15" i="1"/>
  <c r="AB15" i="1"/>
  <c r="Z10" i="1"/>
  <c r="AH10" i="1" s="1"/>
  <c r="AL9" i="1"/>
  <c r="AJ9" i="1"/>
  <c r="AH9" i="1"/>
  <c r="AF9" i="1"/>
  <c r="AD9" i="1"/>
  <c r="AB9" i="1"/>
  <c r="AL8" i="1"/>
  <c r="AJ8" i="1"/>
  <c r="AH8" i="1"/>
  <c r="AF8" i="1"/>
  <c r="AD8" i="1"/>
  <c r="AB8" i="1"/>
  <c r="AF7" i="1"/>
  <c r="Z7" i="1"/>
  <c r="AL7" i="1" s="1"/>
  <c r="Y6" i="1"/>
  <c r="X6" i="1"/>
  <c r="W6" i="1"/>
  <c r="V6" i="1"/>
  <c r="U6" i="1"/>
  <c r="T6" i="1"/>
  <c r="S6" i="1"/>
  <c r="R6" i="1"/>
  <c r="Q6" i="1"/>
  <c r="P6" i="1"/>
  <c r="O6" i="1"/>
  <c r="N6" i="1"/>
  <c r="M6" i="1"/>
  <c r="L6" i="1"/>
  <c r="K6" i="1"/>
  <c r="J6" i="1"/>
  <c r="I6" i="1"/>
  <c r="H6" i="1"/>
  <c r="G6" i="1"/>
  <c r="F6" i="1"/>
  <c r="E6" i="1"/>
  <c r="Z6" i="1" s="1"/>
  <c r="Z5" i="1"/>
  <c r="AD7" i="1" l="1"/>
  <c r="Z19" i="1"/>
  <c r="AB19" i="1" s="1"/>
  <c r="AB24" i="1"/>
  <c r="AJ31" i="1"/>
  <c r="AB36" i="1"/>
  <c r="AJ37" i="1"/>
  <c r="AL37" i="1"/>
  <c r="AH37" i="1"/>
  <c r="AJ26" i="1"/>
  <c r="AD29" i="1"/>
  <c r="Z20" i="1"/>
  <c r="AB20" i="1" s="1"/>
  <c r="AL26" i="1"/>
  <c r="AF29" i="1"/>
  <c r="AB31" i="1"/>
  <c r="AD34" i="1"/>
  <c r="AB7" i="1"/>
  <c r="AJ10" i="1"/>
  <c r="AF31" i="1"/>
  <c r="AF19" i="1"/>
  <c r="AD19" i="1"/>
  <c r="AL19" i="1"/>
  <c r="AH19" i="1"/>
  <c r="Z27" i="1"/>
  <c r="AF6" i="1"/>
  <c r="AL6" i="1"/>
  <c r="AD6" i="1"/>
  <c r="AB6" i="1"/>
  <c r="AJ6" i="1"/>
  <c r="AH6" i="1"/>
  <c r="AB25" i="1"/>
  <c r="AB35" i="1"/>
  <c r="AH7" i="1"/>
  <c r="AH24" i="1"/>
  <c r="AD25" i="1"/>
  <c r="AH29" i="1"/>
  <c r="AJ34" i="1"/>
  <c r="AD35" i="1"/>
  <c r="AD36" i="1"/>
  <c r="AJ7" i="1"/>
  <c r="AB10" i="1"/>
  <c r="AJ24" i="1"/>
  <c r="AF25" i="1"/>
  <c r="AB26" i="1"/>
  <c r="AJ29" i="1"/>
  <c r="AF35" i="1"/>
  <c r="AF36" i="1"/>
  <c r="AD10" i="1"/>
  <c r="Z23" i="1"/>
  <c r="AH25" i="1"/>
  <c r="AD26" i="1"/>
  <c r="AL29" i="1"/>
  <c r="AD31" i="1"/>
  <c r="AH35" i="1"/>
  <c r="AH36" i="1"/>
  <c r="AB37" i="1"/>
  <c r="AF10" i="1"/>
  <c r="AJ25" i="1"/>
  <c r="AF26" i="1"/>
  <c r="AJ35" i="1"/>
  <c r="AJ36" i="1"/>
  <c r="AB34" i="1"/>
  <c r="AD20" i="1" l="1"/>
  <c r="AL20" i="1"/>
  <c r="AJ19" i="1"/>
  <c r="AJ20" i="1"/>
  <c r="AF20" i="1"/>
  <c r="AH20" i="1"/>
  <c r="AD23" i="1"/>
  <c r="AB23" i="1"/>
  <c r="AH23" i="1"/>
  <c r="AF23" i="1"/>
  <c r="AL23" i="1"/>
  <c r="AJ23" i="1"/>
  <c r="AH27" i="1"/>
  <c r="AF27" i="1"/>
  <c r="AF40" i="1" s="1"/>
  <c r="AL27" i="1"/>
  <c r="AD27" i="1"/>
  <c r="AB27" i="1"/>
  <c r="AJ27" i="1"/>
  <c r="AJ40" i="1"/>
  <c r="AB40" i="1" l="1"/>
  <c r="AD40" i="1"/>
  <c r="AH40" i="1"/>
  <c r="AL40" i="1"/>
</calcChain>
</file>

<file path=xl/sharedStrings.xml><?xml version="1.0" encoding="utf-8"?>
<sst xmlns="http://schemas.openxmlformats.org/spreadsheetml/2006/main" count="127" uniqueCount="95">
  <si>
    <t>BOQ of Wet work for Outlets at Lucknow Project</t>
  </si>
  <si>
    <t>Comparative statement LKO Wet Civil Works</t>
  </si>
  <si>
    <t>SR.NO.</t>
  </si>
  <si>
    <t>ITEM</t>
  </si>
  <si>
    <t>DESCRIPTION</t>
  </si>
  <si>
    <t>UNIT</t>
  </si>
  <si>
    <t>Flying bytes</t>
  </si>
  <si>
    <t>CBTL + Wrapafella</t>
  </si>
  <si>
    <t>Chaipoint</t>
  </si>
  <si>
    <t>Low Price point</t>
  </si>
  <si>
    <t>Lucknowi Concepts</t>
  </si>
  <si>
    <t>Kitchen for Lucknowi Concepts + irish house</t>
  </si>
  <si>
    <t>Irish House</t>
  </si>
  <si>
    <t>AJ 1881</t>
  </si>
  <si>
    <t>Carl's Jr.</t>
  </si>
  <si>
    <t>Lounge</t>
  </si>
  <si>
    <t>Domino's</t>
  </si>
  <si>
    <t>MOD</t>
  </si>
  <si>
    <t>Subway</t>
  </si>
  <si>
    <t>Shawarma,Tacos,Burger + Indian +Coffee kiosk</t>
  </si>
  <si>
    <t>Cafeccino</t>
  </si>
  <si>
    <t>Flying Bytes</t>
  </si>
  <si>
    <t>Caffeccino 14 sqm + Kebab 4 sqm</t>
  </si>
  <si>
    <t>Chai Point</t>
  </si>
  <si>
    <t>Boarding Bites</t>
  </si>
  <si>
    <t>Good times bar</t>
  </si>
  <si>
    <t>Total Qty</t>
  </si>
  <si>
    <t>Luster Enterprises</t>
  </si>
  <si>
    <t>Picture Perfect design</t>
  </si>
  <si>
    <t>Vart Infra</t>
  </si>
  <si>
    <t>Intercare</t>
  </si>
  <si>
    <t>Altitude Marketing</t>
  </si>
  <si>
    <t>Remark</t>
  </si>
  <si>
    <t>Rate</t>
  </si>
  <si>
    <t>Amount</t>
  </si>
  <si>
    <t>GENERAL SITE WORKS</t>
  </si>
  <si>
    <t>Outlet area(sqm)</t>
  </si>
  <si>
    <t>Pest control at site</t>
  </si>
  <si>
    <t xml:space="preserve">Providing Pest Control &amp; Anti-termite treatment by appointing a specialized agency as per the specifications mentioned by the Bureau of Indian Standard &amp; Agencies specification ( Whichever is higher ) for General Civil , Plumbing / Drainage &amp; timber / Carpentry works , Gypsum related work including 5 Years guarantee under suitable undertaking on stamp paper etc complete as directed . ( Mode of Measurement to be on carpet area of floor &amp; not the area of surface treated.) </t>
  </si>
  <si>
    <t>SQMT</t>
  </si>
  <si>
    <t>Site Barricading</t>
  </si>
  <si>
    <t>Providing and fixing flex board out. Cost to include framework cost, opening for door, flex printing and installation. ( digital file provided by client ) Sizes as mentioned below</t>
  </si>
  <si>
    <t>As discussed- Barrication not required.</t>
  </si>
  <si>
    <t>DEMOLITION WORKS</t>
  </si>
  <si>
    <t>Demolition Work</t>
  </si>
  <si>
    <t>Dismantling / Demolishing the following and carting away the debris from the site and unloading at a approved location as per statutory rules and regulations.</t>
  </si>
  <si>
    <t>qty not given</t>
  </si>
  <si>
    <t>Wall Chasing</t>
  </si>
  <si>
    <t xml:space="preserve">Chasing in existing brick/siphorex/concrete wall, up to 200mm wide and 75mm deep, for installation of A.C. copper pipes/drain pipes, electrical conduits as required and making good of chases with cement plaster/POP ready for application of paint. </t>
  </si>
  <si>
    <t>RMT</t>
  </si>
  <si>
    <t>QRO</t>
  </si>
  <si>
    <t>Wall Puncture</t>
  </si>
  <si>
    <t>Making punctures in existing brick/siphorex/concrete wall block for passing A.C. copper pipes/drain pipes as required and making good the same with cement plaster/POP.</t>
  </si>
  <si>
    <t>NO's</t>
  </si>
  <si>
    <t>Core Cut</t>
  </si>
  <si>
    <t>Core cuts in mother slab for drain pipes 200mm dia as per required  and making good the same with cement plaster and waterproofing before slab waterproofing and kobah.</t>
  </si>
  <si>
    <t xml:space="preserve"> </t>
  </si>
  <si>
    <t xml:space="preserve">Debris </t>
  </si>
  <si>
    <t xml:space="preserve">Removing Debris out of site included loading, unloading &amp; shifting as per statutory rules and regulations. </t>
  </si>
  <si>
    <t>INTERIOR CIVIL WORK</t>
  </si>
  <si>
    <t>Membrane Waterproofing</t>
  </si>
  <si>
    <t>P&amp;A Waterproofing on mother slabs &amp; wall till 600mm height, with membrane water proofing  treatment on the mother slab, before doing the treatment mother slab needs to clean properly up to the mark &amp; dust free surface needs to achieve to apply the chemical (proof bond /BASF, Dr. Fixit / Equivalent make) &amp; chemical needs to dry properly, After all there should be a water pond testing to be done for water tightness &amp; rectifications of defects if any. Complete with 10 years performance guarantee with client's satisfaction. Entire process to be done under guideline &amp; supervision of appointed engineering team.</t>
  </si>
  <si>
    <t>a. KFC kitchen (BOH) - Base Area</t>
  </si>
  <si>
    <t>Sqm</t>
  </si>
  <si>
    <t>b. KFC kitchen (BOH) - Wall Area</t>
  </si>
  <si>
    <t>Siphorex wall</t>
  </si>
  <si>
    <r>
      <t xml:space="preserve">Providing and constructing </t>
    </r>
    <r>
      <rPr>
        <b/>
        <sz val="10"/>
        <rFont val="Calibri"/>
        <family val="2"/>
        <scheme val="minor"/>
      </rPr>
      <t>150mm thk</t>
    </r>
    <r>
      <rPr>
        <sz val="10"/>
        <rFont val="Calibri"/>
        <family val="2"/>
        <scheme val="minor"/>
      </rPr>
      <t xml:space="preserve"> </t>
    </r>
    <r>
      <rPr>
        <b/>
        <sz val="10"/>
        <rFont val="Calibri"/>
        <family val="2"/>
        <scheme val="minor"/>
      </rPr>
      <t>Siphorex block</t>
    </r>
    <r>
      <rPr>
        <sz val="10"/>
        <rFont val="Calibri"/>
        <family val="2"/>
        <scheme val="minor"/>
      </rPr>
      <t xml:space="preserve"> in cement mortar 1:4 of approved make like </t>
    </r>
    <r>
      <rPr>
        <b/>
        <sz val="10"/>
        <rFont val="Calibri"/>
        <family val="2"/>
        <scheme val="minor"/>
      </rPr>
      <t>Aerocon/Siporex</t>
    </r>
    <r>
      <rPr>
        <sz val="10"/>
        <rFont val="Calibri"/>
        <family val="2"/>
        <scheme val="minor"/>
      </rPr>
      <t xml:space="preserve"> etc.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t>
    </r>
  </si>
  <si>
    <t>a</t>
  </si>
  <si>
    <t xml:space="preserve">height upto 4950/ Full height </t>
  </si>
  <si>
    <t>b</t>
  </si>
  <si>
    <t>height upto 1200</t>
  </si>
  <si>
    <t>d</t>
  </si>
  <si>
    <t>height upto 1050</t>
  </si>
  <si>
    <t>Internal Plaster</t>
  </si>
  <si>
    <r>
      <t xml:space="preserve">P&amp;A of </t>
    </r>
    <r>
      <rPr>
        <b/>
        <sz val="10"/>
        <rFont val="Calibri"/>
        <family val="2"/>
        <scheme val="minor"/>
      </rPr>
      <t>single coat backing plaster of 15-18 mm thick</t>
    </r>
    <r>
      <rPr>
        <sz val="10"/>
        <rFont val="Calibri"/>
        <family val="2"/>
        <scheme val="minor"/>
      </rPr>
      <t xml:space="preserve">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 </t>
    </r>
  </si>
  <si>
    <t>PCC Work</t>
  </si>
  <si>
    <r>
      <t xml:space="preserve">Providing and laying up to </t>
    </r>
    <r>
      <rPr>
        <b/>
        <sz val="10"/>
        <rFont val="Calibri"/>
        <family val="2"/>
        <scheme val="minor"/>
      </rPr>
      <t>50-75 mm thick cement concrete flooring</t>
    </r>
    <r>
      <rPr>
        <sz val="10"/>
        <rFont val="Calibri"/>
        <family val="2"/>
        <scheme val="minor"/>
      </rPr>
      <t xml:space="preserve"> 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r>
  </si>
  <si>
    <t>IPS Work</t>
  </si>
  <si>
    <t>2179 (qty not given)</t>
  </si>
  <si>
    <t>COBA Work</t>
  </si>
  <si>
    <t>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t>
  </si>
  <si>
    <t>Kitchen raised by 250mm</t>
  </si>
  <si>
    <t>Kitchen raised by 200mm</t>
  </si>
  <si>
    <t>Kitchen raised by 150mm</t>
  </si>
  <si>
    <t>L-1</t>
  </si>
  <si>
    <t>L-2</t>
  </si>
  <si>
    <t>L-3</t>
  </si>
  <si>
    <t>L-4</t>
  </si>
  <si>
    <t>L-5</t>
  </si>
  <si>
    <t>L-6</t>
  </si>
  <si>
    <t>Note:</t>
  </si>
  <si>
    <t>a) GST Extra</t>
  </si>
  <si>
    <r>
      <t xml:space="preserve">Providing and laying cement concrete flooring 25 - 40 mm thick , C.M. 1:3 laid to proper level and slope cost should including compaction as directed and curing complete in all respect. </t>
    </r>
    <r>
      <rPr>
        <sz val="10"/>
        <color rgb="FFFA2E2E"/>
        <rFont val="Book Antiqua"/>
        <family val="1"/>
      </rPr>
      <t/>
    </r>
  </si>
  <si>
    <r>
      <t xml:space="preserve">Total Amount </t>
    </r>
    <r>
      <rPr>
        <sz val="11"/>
        <rFont val="Calibri"/>
        <family val="2"/>
        <scheme val="minor"/>
      </rPr>
      <t>(Excluding Taxes)</t>
    </r>
  </si>
  <si>
    <t>Inventech Solutions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</si>
</sst>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_);_(@_)"/>
    <numFmt numFmtId="165" formatCode="_(* #,##0.00_);_(* \(#,##0.00\);_(* &quot;-&quot;??_);_(@_)"/>
    <numFmt numFmtId="166" formatCode="_(* #,##0_);_(* \(#,##0\);_(* &quot;-&quot;??_);_(@_)"/>
  </numFmts>
  <fonts count="13" x14ac:knownFonts="1">
    <font>
      <sz val="11"/>
      <color theme="1"/>
      <name val="Calibri"/>
      <family val="2"/>
      <scheme val="minor"/>
    </font>
    <font>
      <sz val="10"/>
      <name val="Arial"/>
      <family val="2"/>
    </font>
    <font>
      <b/>
      <i/>
      <sz val="11"/>
      <name val="Calibri"/>
      <family val="2"/>
      <scheme val="minor"/>
    </font>
    <font>
      <sz val="11"/>
      <color theme="1"/>
      <name val="Calibri"/>
      <family val="2"/>
      <scheme val="minor"/>
    </font>
    <font>
      <b/>
      <sz val="9"/>
      <name val="Calibri"/>
      <family val="2"/>
      <scheme val="minor"/>
    </font>
    <font>
      <b/>
      <sz val="10"/>
      <name val="Calibri"/>
      <family val="2"/>
      <scheme val="minor"/>
    </font>
    <font>
      <b/>
      <i/>
      <sz val="9"/>
      <name val="Calibri"/>
      <family val="2"/>
      <scheme val="minor"/>
    </font>
    <font>
      <sz val="11"/>
      <name val="Calibri"/>
      <family val="2"/>
      <scheme val="minor"/>
    </font>
    <font>
      <sz val="9"/>
      <name val="Calibri"/>
      <family val="2"/>
      <scheme val="minor"/>
    </font>
    <font>
      <sz val="10"/>
      <name val="Calibri"/>
      <family val="2"/>
      <scheme val="minor"/>
    </font>
    <font>
      <sz val="10"/>
      <color rgb="FFFA2E2E"/>
      <name val="Book Antiqua"/>
      <family val="1"/>
    </font>
    <font>
      <b/>
      <sz val="11"/>
      <name val="Calibri"/>
      <family val="2"/>
      <scheme val="minor"/>
    </font>
    <font>
      <b/>
      <sz val="14"/>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C000"/>
        <bgColor indexed="64"/>
      </patternFill>
    </fill>
  </fills>
  <borders count="8">
    <border>
      <left/>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3" fontId="3" fillId="0" borderId="0" applyFont="0" applyFill="0" applyBorder="0" applyAlignment="0" applyProtection="0"/>
    <xf numFmtId="0" fontId="1" fillId="0" borderId="0"/>
    <xf numFmtId="164" fontId="1" fillId="0" borderId="0" applyFill="0" applyBorder="0" applyAlignment="0" applyProtection="0"/>
    <xf numFmtId="165" fontId="1" fillId="0" borderId="0" applyFont="0" applyFill="0" applyBorder="0" applyAlignment="0" applyProtection="0"/>
    <xf numFmtId="0" fontId="3" fillId="0" borderId="0"/>
  </cellStyleXfs>
  <cellXfs count="54">
    <xf numFmtId="0" fontId="0" fillId="0" borderId="0" xfId="0"/>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3" borderId="4" xfId="2" applyFont="1" applyFill="1" applyBorder="1" applyAlignment="1">
      <alignment horizontal="center" vertical="center" wrapText="1"/>
    </xf>
    <xf numFmtId="0" fontId="4" fillId="4" borderId="5" xfId="2" applyFont="1" applyFill="1" applyBorder="1" applyAlignment="1">
      <alignment horizontal="center" vertical="center"/>
    </xf>
    <xf numFmtId="0" fontId="5" fillId="4" borderId="5" xfId="2" applyFont="1" applyFill="1" applyBorder="1" applyAlignment="1">
      <alignment horizontal="center" vertical="center"/>
    </xf>
    <xf numFmtId="164" fontId="4" fillId="4" borderId="5" xfId="3" applyFont="1" applyFill="1" applyBorder="1" applyAlignment="1">
      <alignment horizontal="center" vertical="center"/>
    </xf>
    <xf numFmtId="166" fontId="6" fillId="4" borderId="5" xfId="4" applyNumberFormat="1" applyFont="1" applyFill="1" applyBorder="1" applyAlignment="1">
      <alignment horizontal="center" vertical="center" wrapText="1"/>
    </xf>
    <xf numFmtId="166" fontId="6" fillId="4" borderId="5" xfId="4" applyNumberFormat="1" applyFont="1" applyFill="1" applyBorder="1" applyAlignment="1">
      <alignment horizontal="center" vertical="center" wrapText="1"/>
    </xf>
    <xf numFmtId="0" fontId="5" fillId="4" borderId="6" xfId="2" applyFont="1" applyFill="1" applyBorder="1" applyAlignment="1">
      <alignment horizontal="center" vertical="center"/>
    </xf>
    <xf numFmtId="0" fontId="5" fillId="4" borderId="7" xfId="2" applyFont="1" applyFill="1" applyBorder="1" applyAlignment="1">
      <alignment horizontal="center" vertical="center"/>
    </xf>
    <xf numFmtId="166" fontId="6" fillId="4" borderId="5" xfId="4" applyNumberFormat="1" applyFont="1" applyFill="1" applyBorder="1" applyAlignment="1">
      <alignment horizontal="center" vertical="center"/>
    </xf>
    <xf numFmtId="166" fontId="4" fillId="4" borderId="5" xfId="4" applyNumberFormat="1" applyFont="1" applyFill="1" applyBorder="1" applyAlignment="1">
      <alignment horizontal="center" vertical="center" wrapText="1"/>
    </xf>
    <xf numFmtId="166" fontId="6" fillId="4" borderId="5" xfId="4" applyNumberFormat="1" applyFont="1" applyFill="1" applyBorder="1" applyAlignment="1">
      <alignment vertical="center"/>
    </xf>
    <xf numFmtId="0" fontId="7" fillId="2" borderId="0" xfId="0" applyFont="1" applyFill="1"/>
    <xf numFmtId="0" fontId="4" fillId="2" borderId="5" xfId="2" applyFont="1" applyFill="1" applyBorder="1" applyAlignment="1">
      <alignment horizontal="center" vertical="center"/>
    </xf>
    <xf numFmtId="0" fontId="8" fillId="2" borderId="5" xfId="2" applyFont="1" applyFill="1" applyBorder="1" applyAlignment="1">
      <alignment vertical="center" wrapText="1"/>
    </xf>
    <xf numFmtId="166" fontId="8" fillId="2" borderId="5" xfId="4" applyNumberFormat="1" applyFont="1" applyFill="1" applyBorder="1" applyAlignment="1">
      <alignment vertical="center"/>
    </xf>
    <xf numFmtId="166" fontId="4" fillId="2" borderId="5" xfId="4" applyNumberFormat="1" applyFont="1" applyFill="1" applyBorder="1" applyAlignment="1">
      <alignment vertical="center"/>
    </xf>
    <xf numFmtId="0" fontId="8" fillId="2" borderId="5" xfId="2" applyFont="1" applyFill="1" applyBorder="1" applyAlignment="1">
      <alignment horizontal="center" vertical="center"/>
    </xf>
    <xf numFmtId="3" fontId="8" fillId="2" borderId="5" xfId="2" applyNumberFormat="1" applyFont="1" applyFill="1" applyBorder="1" applyAlignment="1">
      <alignment horizontal="left" vertical="center" wrapText="1"/>
    </xf>
    <xf numFmtId="3" fontId="9" fillId="2" borderId="5" xfId="2" applyNumberFormat="1" applyFont="1" applyFill="1" applyBorder="1" applyAlignment="1">
      <alignment horizontal="left" vertical="center" wrapText="1"/>
    </xf>
    <xf numFmtId="0" fontId="8" fillId="0" borderId="5" xfId="2" applyFont="1" applyBorder="1" applyAlignment="1">
      <alignment horizontal="center" vertical="center"/>
    </xf>
    <xf numFmtId="0" fontId="8" fillId="2" borderId="5" xfId="2" applyFont="1" applyFill="1" applyBorder="1" applyAlignment="1">
      <alignment horizontal="left" vertical="center" wrapText="1"/>
    </xf>
    <xf numFmtId="0" fontId="8" fillId="2" borderId="5" xfId="2" applyFont="1" applyFill="1" applyBorder="1" applyAlignment="1">
      <alignment horizontal="right"/>
    </xf>
    <xf numFmtId="166" fontId="8" fillId="2" borderId="5" xfId="4" applyNumberFormat="1" applyFont="1" applyFill="1" applyBorder="1" applyAlignment="1">
      <alignment horizontal="center" vertical="center" wrapText="1"/>
    </xf>
    <xf numFmtId="166" fontId="4" fillId="2" borderId="5" xfId="4" applyNumberFormat="1" applyFont="1" applyFill="1" applyBorder="1" applyAlignment="1">
      <alignment horizontal="center" vertical="center" wrapText="1"/>
    </xf>
    <xf numFmtId="166" fontId="8" fillId="0" borderId="5" xfId="4" applyNumberFormat="1"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vertical="center"/>
    </xf>
    <xf numFmtId="166" fontId="4" fillId="0" borderId="5" xfId="4" applyNumberFormat="1" applyFont="1" applyFill="1" applyBorder="1" applyAlignment="1">
      <alignment vertical="center"/>
    </xf>
    <xf numFmtId="0" fontId="4" fillId="0" borderId="5" xfId="0" applyFont="1" applyBorder="1" applyAlignment="1">
      <alignment vertical="center"/>
    </xf>
    <xf numFmtId="1" fontId="8" fillId="0" borderId="5" xfId="2" applyNumberFormat="1" applyFont="1" applyBorder="1" applyAlignment="1">
      <alignment horizontal="center" vertical="center"/>
    </xf>
    <xf numFmtId="0" fontId="8" fillId="0" borderId="5" xfId="2" applyFont="1" applyBorder="1" applyAlignment="1">
      <alignment horizontal="center" vertical="center" wrapText="1"/>
    </xf>
    <xf numFmtId="0" fontId="7" fillId="2" borderId="0" xfId="0" applyFont="1" applyFill="1" applyAlignment="1">
      <alignment wrapText="1"/>
    </xf>
    <xf numFmtId="166" fontId="6" fillId="2" borderId="5" xfId="4" applyNumberFormat="1" applyFont="1" applyFill="1" applyBorder="1" applyAlignment="1">
      <alignment vertical="center"/>
    </xf>
    <xf numFmtId="165" fontId="8" fillId="2" borderId="5" xfId="4" applyFont="1" applyFill="1" applyBorder="1" applyAlignment="1">
      <alignment horizontal="center" vertical="center" wrapText="1"/>
    </xf>
    <xf numFmtId="0" fontId="9" fillId="2" borderId="5" xfId="5" applyFont="1" applyFill="1" applyBorder="1" applyAlignment="1">
      <alignment horizontal="justify" vertical="center" wrapText="1"/>
    </xf>
    <xf numFmtId="0" fontId="9" fillId="2" borderId="5" xfId="2" applyFont="1" applyFill="1" applyBorder="1" applyAlignment="1">
      <alignment horizontal="justify" vertical="top" wrapText="1"/>
    </xf>
    <xf numFmtId="165" fontId="8" fillId="0" borderId="5" xfId="4" applyFont="1" applyFill="1" applyBorder="1" applyAlignment="1">
      <alignment horizontal="center" vertical="center" wrapText="1"/>
    </xf>
    <xf numFmtId="43" fontId="8" fillId="2" borderId="5" xfId="4" applyNumberFormat="1" applyFont="1" applyFill="1" applyBorder="1" applyAlignment="1">
      <alignment horizontal="center" vertical="center" wrapText="1"/>
    </xf>
    <xf numFmtId="0" fontId="7" fillId="2" borderId="5" xfId="0" applyFont="1" applyFill="1" applyBorder="1"/>
    <xf numFmtId="0" fontId="7" fillId="2" borderId="5" xfId="0" applyFont="1" applyFill="1" applyBorder="1" applyAlignment="1">
      <alignment vertical="center"/>
    </xf>
    <xf numFmtId="0" fontId="11" fillId="2" borderId="5" xfId="0" applyFont="1" applyFill="1" applyBorder="1" applyAlignment="1">
      <alignment vertical="center"/>
    </xf>
    <xf numFmtId="0" fontId="11" fillId="5" borderId="5" xfId="0" applyFont="1" applyFill="1" applyBorder="1"/>
    <xf numFmtId="0" fontId="11" fillId="5" borderId="5" xfId="0" applyFont="1" applyFill="1" applyBorder="1" applyAlignment="1">
      <alignment vertical="center"/>
    </xf>
    <xf numFmtId="166" fontId="11" fillId="5" borderId="5" xfId="0" applyNumberFormat="1" applyFont="1" applyFill="1" applyBorder="1" applyAlignment="1">
      <alignment vertical="center"/>
    </xf>
    <xf numFmtId="0" fontId="11" fillId="2" borderId="0" xfId="0" applyFont="1" applyFill="1"/>
    <xf numFmtId="0" fontId="12" fillId="2" borderId="0" xfId="0" applyFont="1" applyFill="1"/>
    <xf numFmtId="0" fontId="12" fillId="2" borderId="0" xfId="0" applyFont="1" applyFill="1" applyAlignment="1">
      <alignment vertical="center"/>
    </xf>
    <xf numFmtId="0" fontId="7" fillId="2" borderId="0" xfId="0" applyFont="1" applyFill="1" applyAlignment="1">
      <alignment vertical="center"/>
    </xf>
    <xf numFmtId="43" fontId="7" fillId="2" borderId="0" xfId="1" applyFont="1" applyFill="1" applyAlignment="1">
      <alignment vertical="center"/>
    </xf>
    <xf numFmtId="43" fontId="7" fillId="2" borderId="0" xfId="0" applyNumberFormat="1" applyFont="1" applyFill="1" applyAlignment="1">
      <alignment vertical="center"/>
    </xf>
  </cellXfs>
  <cellStyles count="6">
    <cellStyle name="Comma" xfId="1" builtinId="3"/>
    <cellStyle name="Comma 10" xfId="3" xr:uid="{9CF7C664-1135-4F6A-BC25-8FAD09136E4E}"/>
    <cellStyle name="Comma 2 3" xfId="4" xr:uid="{6CBF739A-923C-46A3-A45E-1FC623580619}"/>
    <cellStyle name="Normal" xfId="0" builtinId="0"/>
    <cellStyle name="Normal 10" xfId="2" xr:uid="{4425493F-1E54-42F2-AA94-02CA8E5AE63C}"/>
    <cellStyle name="Normal 5 2 2" xfId="5" xr:uid="{15521E78-F8E1-4B96-806A-AF277507C8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72B39-F038-43E8-B5FD-87BEA6E605E9}">
  <dimension ref="A1:AM44"/>
  <sheetViews>
    <sheetView tabSelected="1" zoomScale="70" zoomScaleNormal="70" workbookViewId="0">
      <pane ySplit="5" topLeftCell="A33" activePane="bottomLeft" state="frozen"/>
      <selection pane="bottomLeft" activeCell="AB45" sqref="AB45"/>
    </sheetView>
  </sheetViews>
  <sheetFormatPr defaultColWidth="9.140625" defaultRowHeight="15" x14ac:dyDescent="0.25"/>
  <cols>
    <col min="1" max="1" width="19.28515625" style="15" bestFit="1" customWidth="1"/>
    <col min="2" max="2" width="11.42578125" style="15" customWidth="1"/>
    <col min="3" max="3" width="68.140625" style="15" bestFit="1" customWidth="1"/>
    <col min="4" max="4" width="9" style="51" bestFit="1" customWidth="1"/>
    <col min="5" max="5" width="9.7109375" style="51" hidden="1" customWidth="1"/>
    <col min="6" max="6" width="10.140625" style="51" hidden="1" customWidth="1"/>
    <col min="7" max="7" width="10" style="51" hidden="1" customWidth="1"/>
    <col min="8" max="8" width="8.7109375" style="51" hidden="1" customWidth="1"/>
    <col min="9" max="9" width="9.7109375" style="51" hidden="1" customWidth="1"/>
    <col min="10" max="10" width="11.140625" style="51" hidden="1" customWidth="1"/>
    <col min="11" max="11" width="8.85546875" style="51" hidden="1" customWidth="1"/>
    <col min="12" max="12" width="7.42578125" style="51" hidden="1" customWidth="1"/>
    <col min="13" max="13" width="9.5703125" style="51" hidden="1" customWidth="1"/>
    <col min="14" max="14" width="10" style="51" hidden="1" customWidth="1"/>
    <col min="15" max="15" width="9.140625" style="51" hidden="1" customWidth="1"/>
    <col min="16" max="16" width="8.7109375" style="51" hidden="1" customWidth="1"/>
    <col min="17" max="17" width="9.28515625" style="51" hidden="1" customWidth="1"/>
    <col min="18" max="18" width="11.42578125" style="51" hidden="1" customWidth="1"/>
    <col min="19" max="20" width="9.7109375" style="51" hidden="1" customWidth="1"/>
    <col min="21" max="21" width="10" style="51" hidden="1" customWidth="1"/>
    <col min="22" max="22" width="9" style="51" hidden="1" customWidth="1"/>
    <col min="23" max="24" width="9.7109375" style="51" hidden="1" customWidth="1"/>
    <col min="25" max="25" width="18.5703125" style="51" hidden="1" customWidth="1"/>
    <col min="26" max="26" width="10.7109375" style="51" bestFit="1" customWidth="1"/>
    <col min="27" max="27" width="9.28515625" style="51" bestFit="1" customWidth="1"/>
    <col min="28" max="28" width="15" style="51" bestFit="1" customWidth="1"/>
    <col min="29" max="29" width="9.28515625" style="51" bestFit="1" customWidth="1"/>
    <col min="30" max="30" width="15" style="51" bestFit="1" customWidth="1"/>
    <col min="31" max="31" width="9.28515625" style="51" customWidth="1"/>
    <col min="32" max="32" width="14.5703125" style="51" customWidth="1"/>
    <col min="33" max="33" width="9.28515625" style="51" bestFit="1" customWidth="1"/>
    <col min="34" max="34" width="15" style="51" bestFit="1" customWidth="1"/>
    <col min="35" max="35" width="9.28515625" style="51" bestFit="1" customWidth="1"/>
    <col min="36" max="36" width="14.5703125" style="51" bestFit="1" customWidth="1"/>
    <col min="37" max="37" width="11.140625" style="51" bestFit="1" customWidth="1"/>
    <col min="38" max="38" width="17.42578125" style="51" bestFit="1" customWidth="1"/>
    <col min="39" max="39" width="12.5703125" style="51" bestFit="1" customWidth="1"/>
    <col min="40" max="16384" width="9.140625" style="15"/>
  </cols>
  <sheetData>
    <row r="1" spans="1:39" ht="18.95" customHeight="1" x14ac:dyDescent="0.2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3"/>
    </row>
    <row r="2" spans="1:39" ht="19.5" customHeight="1" x14ac:dyDescent="0.25">
      <c r="A2" s="4"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row>
    <row r="3" spans="1:39" s="35" customFormat="1" ht="60" x14ac:dyDescent="0.25">
      <c r="A3" s="5" t="s">
        <v>2</v>
      </c>
      <c r="B3" s="5" t="s">
        <v>3</v>
      </c>
      <c r="C3" s="6" t="s">
        <v>4</v>
      </c>
      <c r="D3" s="7" t="s">
        <v>5</v>
      </c>
      <c r="E3" s="8" t="s">
        <v>6</v>
      </c>
      <c r="F3" s="8" t="s">
        <v>7</v>
      </c>
      <c r="G3" s="8" t="s">
        <v>8</v>
      </c>
      <c r="H3" s="8" t="s">
        <v>9</v>
      </c>
      <c r="I3" s="8" t="s">
        <v>10</v>
      </c>
      <c r="J3" s="8" t="s">
        <v>11</v>
      </c>
      <c r="K3" s="8" t="s">
        <v>12</v>
      </c>
      <c r="L3" s="8" t="s">
        <v>13</v>
      </c>
      <c r="M3" s="8" t="s">
        <v>14</v>
      </c>
      <c r="N3" s="8" t="s">
        <v>15</v>
      </c>
      <c r="O3" s="8" t="s">
        <v>16</v>
      </c>
      <c r="P3" s="8" t="s">
        <v>17</v>
      </c>
      <c r="Q3" s="8" t="s">
        <v>18</v>
      </c>
      <c r="R3" s="8" t="s">
        <v>19</v>
      </c>
      <c r="S3" s="8" t="s">
        <v>20</v>
      </c>
      <c r="T3" s="8" t="s">
        <v>21</v>
      </c>
      <c r="U3" s="8" t="s">
        <v>22</v>
      </c>
      <c r="V3" s="8" t="s">
        <v>23</v>
      </c>
      <c r="W3" s="8" t="s">
        <v>24</v>
      </c>
      <c r="X3" s="8" t="s">
        <v>24</v>
      </c>
      <c r="Y3" s="8" t="s">
        <v>25</v>
      </c>
      <c r="Z3" s="9" t="s">
        <v>26</v>
      </c>
      <c r="AA3" s="10" t="s">
        <v>94</v>
      </c>
      <c r="AB3" s="11"/>
      <c r="AC3" s="10" t="s">
        <v>27</v>
      </c>
      <c r="AD3" s="11"/>
      <c r="AE3" s="10" t="s">
        <v>28</v>
      </c>
      <c r="AF3" s="11"/>
      <c r="AG3" s="10" t="s">
        <v>29</v>
      </c>
      <c r="AH3" s="11"/>
      <c r="AI3" s="10" t="s">
        <v>30</v>
      </c>
      <c r="AJ3" s="11"/>
      <c r="AK3" s="10" t="s">
        <v>31</v>
      </c>
      <c r="AL3" s="11"/>
      <c r="AM3" s="12" t="s">
        <v>32</v>
      </c>
    </row>
    <row r="4" spans="1:39" ht="17.45" customHeight="1" x14ac:dyDescent="0.25">
      <c r="A4" s="5"/>
      <c r="B4" s="5"/>
      <c r="C4" s="6"/>
      <c r="D4" s="7"/>
      <c r="E4" s="13"/>
      <c r="F4" s="13"/>
      <c r="G4" s="13"/>
      <c r="H4" s="13"/>
      <c r="I4" s="13"/>
      <c r="J4" s="13"/>
      <c r="K4" s="13"/>
      <c r="L4" s="13"/>
      <c r="M4" s="13"/>
      <c r="N4" s="13"/>
      <c r="O4" s="13"/>
      <c r="P4" s="13"/>
      <c r="Q4" s="13"/>
      <c r="R4" s="13"/>
      <c r="S4" s="13"/>
      <c r="T4" s="13"/>
      <c r="U4" s="13"/>
      <c r="V4" s="13"/>
      <c r="W4" s="13"/>
      <c r="X4" s="13"/>
      <c r="Y4" s="13"/>
      <c r="Z4" s="9"/>
      <c r="AA4" s="14" t="s">
        <v>33</v>
      </c>
      <c r="AB4" s="14" t="s">
        <v>34</v>
      </c>
      <c r="AC4" s="14" t="s">
        <v>33</v>
      </c>
      <c r="AD4" s="14" t="s">
        <v>34</v>
      </c>
      <c r="AE4" s="14" t="s">
        <v>33</v>
      </c>
      <c r="AF4" s="14" t="s">
        <v>34</v>
      </c>
      <c r="AG4" s="14" t="s">
        <v>33</v>
      </c>
      <c r="AH4" s="14" t="s">
        <v>34</v>
      </c>
      <c r="AI4" s="14" t="s">
        <v>33</v>
      </c>
      <c r="AJ4" s="14" t="s">
        <v>34</v>
      </c>
      <c r="AK4" s="14" t="s">
        <v>33</v>
      </c>
      <c r="AL4" s="14" t="s">
        <v>34</v>
      </c>
      <c r="AM4" s="12"/>
    </row>
    <row r="5" spans="1:39" ht="24" x14ac:dyDescent="0.25">
      <c r="A5" s="16" t="s">
        <v>35</v>
      </c>
      <c r="B5" s="16"/>
      <c r="C5" s="16"/>
      <c r="D5" s="17" t="s">
        <v>36</v>
      </c>
      <c r="E5" s="18">
        <v>142.11000000000001</v>
      </c>
      <c r="F5" s="18">
        <v>94.43</v>
      </c>
      <c r="G5" s="18">
        <v>35.74</v>
      </c>
      <c r="H5" s="18">
        <v>35.74</v>
      </c>
      <c r="I5" s="18">
        <v>246</v>
      </c>
      <c r="J5" s="18">
        <v>71.44</v>
      </c>
      <c r="K5" s="18">
        <v>174</v>
      </c>
      <c r="L5" s="18">
        <v>91.7</v>
      </c>
      <c r="M5" s="18">
        <v>86.6</v>
      </c>
      <c r="N5" s="18">
        <v>310.16000000000003</v>
      </c>
      <c r="O5" s="18">
        <v>51</v>
      </c>
      <c r="P5" s="18">
        <v>16</v>
      </c>
      <c r="Q5" s="18">
        <v>34.659999999999997</v>
      </c>
      <c r="R5" s="18">
        <v>118.99</v>
      </c>
      <c r="S5" s="18">
        <v>20.68</v>
      </c>
      <c r="T5" s="18">
        <v>11.6</v>
      </c>
      <c r="U5" s="18">
        <v>18</v>
      </c>
      <c r="V5" s="18">
        <v>20</v>
      </c>
      <c r="W5" s="18">
        <v>4.5</v>
      </c>
      <c r="X5" s="18">
        <v>4.5</v>
      </c>
      <c r="Y5" s="18">
        <v>243.47</v>
      </c>
      <c r="Z5" s="27">
        <f>SUM(E5:Y5)</f>
        <v>1831.3200000000002</v>
      </c>
      <c r="AA5" s="26"/>
      <c r="AB5" s="26"/>
      <c r="AC5" s="26"/>
      <c r="AD5" s="26"/>
      <c r="AE5" s="36"/>
      <c r="AF5" s="36"/>
      <c r="AG5" s="36"/>
      <c r="AH5" s="36"/>
      <c r="AI5" s="36"/>
      <c r="AJ5" s="26"/>
      <c r="AK5" s="36"/>
      <c r="AL5" s="36"/>
      <c r="AM5" s="19"/>
    </row>
    <row r="6" spans="1:39" ht="123" customHeight="1" x14ac:dyDescent="0.25">
      <c r="A6" s="20">
        <v>1</v>
      </c>
      <c r="B6" s="21" t="s">
        <v>37</v>
      </c>
      <c r="C6" s="22" t="s">
        <v>38</v>
      </c>
      <c r="D6" s="20" t="s">
        <v>39</v>
      </c>
      <c r="E6" s="26">
        <f t="shared" ref="E6:Y6" si="0">E5</f>
        <v>142.11000000000001</v>
      </c>
      <c r="F6" s="26">
        <f t="shared" si="0"/>
        <v>94.43</v>
      </c>
      <c r="G6" s="26">
        <f t="shared" si="0"/>
        <v>35.74</v>
      </c>
      <c r="H6" s="26">
        <f t="shared" si="0"/>
        <v>35.74</v>
      </c>
      <c r="I6" s="26">
        <f t="shared" si="0"/>
        <v>246</v>
      </c>
      <c r="J6" s="26">
        <f>J5</f>
        <v>71.44</v>
      </c>
      <c r="K6" s="26">
        <f t="shared" si="0"/>
        <v>174</v>
      </c>
      <c r="L6" s="26">
        <f t="shared" si="0"/>
        <v>91.7</v>
      </c>
      <c r="M6" s="26">
        <f t="shared" si="0"/>
        <v>86.6</v>
      </c>
      <c r="N6" s="26">
        <f t="shared" si="0"/>
        <v>310.16000000000003</v>
      </c>
      <c r="O6" s="26">
        <f t="shared" si="0"/>
        <v>51</v>
      </c>
      <c r="P6" s="26">
        <f t="shared" si="0"/>
        <v>16</v>
      </c>
      <c r="Q6" s="26">
        <f t="shared" si="0"/>
        <v>34.659999999999997</v>
      </c>
      <c r="R6" s="26">
        <f t="shared" si="0"/>
        <v>118.99</v>
      </c>
      <c r="S6" s="26">
        <f t="shared" si="0"/>
        <v>20.68</v>
      </c>
      <c r="T6" s="26">
        <f t="shared" si="0"/>
        <v>11.6</v>
      </c>
      <c r="U6" s="26">
        <f t="shared" si="0"/>
        <v>18</v>
      </c>
      <c r="V6" s="26">
        <f t="shared" si="0"/>
        <v>20</v>
      </c>
      <c r="W6" s="26">
        <f t="shared" si="0"/>
        <v>4.5</v>
      </c>
      <c r="X6" s="26">
        <f t="shared" si="0"/>
        <v>4.5</v>
      </c>
      <c r="Y6" s="26">
        <f t="shared" si="0"/>
        <v>243.47</v>
      </c>
      <c r="Z6" s="37">
        <f>SUM(E6:Y6)</f>
        <v>1831.3200000000002</v>
      </c>
      <c r="AA6" s="28">
        <v>71</v>
      </c>
      <c r="AB6" s="28">
        <f>+AA6*Z6</f>
        <v>130023.72000000002</v>
      </c>
      <c r="AC6" s="28">
        <v>108</v>
      </c>
      <c r="AD6" s="28">
        <f>Z6*AC6</f>
        <v>197782.56000000003</v>
      </c>
      <c r="AE6" s="28">
        <v>194</v>
      </c>
      <c r="AF6" s="28">
        <f>+AE6*$Z6</f>
        <v>355276.08</v>
      </c>
      <c r="AG6" s="28">
        <v>225</v>
      </c>
      <c r="AH6" s="28">
        <f>+AG6*$Z6</f>
        <v>412047.00000000006</v>
      </c>
      <c r="AI6" s="28">
        <v>123</v>
      </c>
      <c r="AJ6" s="28">
        <f>+AI6*$Z6</f>
        <v>225252.36000000002</v>
      </c>
      <c r="AK6" s="23">
        <v>475</v>
      </c>
      <c r="AL6" s="28">
        <f>+AK6*Z6</f>
        <v>869877.00000000012</v>
      </c>
      <c r="AM6" s="26"/>
    </row>
    <row r="7" spans="1:39" ht="58.5" customHeight="1" x14ac:dyDescent="0.25">
      <c r="A7" s="20">
        <v>2</v>
      </c>
      <c r="B7" s="24" t="s">
        <v>40</v>
      </c>
      <c r="C7" s="38" t="s">
        <v>41</v>
      </c>
      <c r="D7" s="20" t="s">
        <v>39</v>
      </c>
      <c r="E7" s="26"/>
      <c r="F7" s="26"/>
      <c r="G7" s="26"/>
      <c r="H7" s="26"/>
      <c r="I7" s="26"/>
      <c r="J7" s="26"/>
      <c r="K7" s="26"/>
      <c r="L7" s="26"/>
      <c r="M7" s="26"/>
      <c r="N7" s="26"/>
      <c r="O7" s="26"/>
      <c r="P7" s="26"/>
      <c r="Q7" s="26"/>
      <c r="R7" s="26"/>
      <c r="S7" s="26"/>
      <c r="T7" s="26"/>
      <c r="U7" s="26"/>
      <c r="V7" s="26"/>
      <c r="W7" s="26"/>
      <c r="X7" s="26"/>
      <c r="Y7" s="26"/>
      <c r="Z7" s="27">
        <f>SUM(E7:Y7)</f>
        <v>0</v>
      </c>
      <c r="AA7" s="28">
        <v>835</v>
      </c>
      <c r="AB7" s="28">
        <f t="shared" ref="AB7:AB39" si="1">+AA7*Z7</f>
        <v>0</v>
      </c>
      <c r="AC7" s="28">
        <v>810</v>
      </c>
      <c r="AD7" s="28">
        <f>Z7*AC7</f>
        <v>0</v>
      </c>
      <c r="AE7" s="28"/>
      <c r="AF7" s="28">
        <f>+AE7*Z7</f>
        <v>0</v>
      </c>
      <c r="AG7" s="28"/>
      <c r="AH7" s="28">
        <f t="shared" ref="AH7:AH39" si="2">+AG7*$Z7</f>
        <v>0</v>
      </c>
      <c r="AI7" s="28"/>
      <c r="AJ7" s="28">
        <f>+AI7*$Z7</f>
        <v>0</v>
      </c>
      <c r="AK7" s="23"/>
      <c r="AL7" s="28">
        <f>+AK7*Z7</f>
        <v>0</v>
      </c>
      <c r="AM7" s="26" t="s">
        <v>42</v>
      </c>
    </row>
    <row r="8" spans="1:39" x14ac:dyDescent="0.25">
      <c r="A8" s="20"/>
      <c r="B8" s="25"/>
      <c r="C8" s="39"/>
      <c r="D8" s="37"/>
      <c r="E8" s="26"/>
      <c r="F8" s="26"/>
      <c r="G8" s="26"/>
      <c r="H8" s="26"/>
      <c r="I8" s="26"/>
      <c r="J8" s="26"/>
      <c r="K8" s="26"/>
      <c r="L8" s="26"/>
      <c r="M8" s="26"/>
      <c r="N8" s="26"/>
      <c r="O8" s="26"/>
      <c r="P8" s="26"/>
      <c r="Q8" s="26"/>
      <c r="R8" s="26"/>
      <c r="S8" s="26"/>
      <c r="T8" s="26"/>
      <c r="U8" s="26"/>
      <c r="V8" s="26"/>
      <c r="W8" s="26"/>
      <c r="X8" s="26"/>
      <c r="Y8" s="26"/>
      <c r="Z8" s="27"/>
      <c r="AA8" s="28"/>
      <c r="AB8" s="28">
        <f t="shared" si="1"/>
        <v>0</v>
      </c>
      <c r="AC8" s="28"/>
      <c r="AD8" s="28">
        <f>Z8*AC8</f>
        <v>0</v>
      </c>
      <c r="AE8" s="28"/>
      <c r="AF8" s="28">
        <f>+AE8*Z8</f>
        <v>0</v>
      </c>
      <c r="AG8" s="28"/>
      <c r="AH8" s="28">
        <f t="shared" si="2"/>
        <v>0</v>
      </c>
      <c r="AI8" s="28"/>
      <c r="AJ8" s="28">
        <f>+AI8*$Z8</f>
        <v>0</v>
      </c>
      <c r="AK8" s="40"/>
      <c r="AL8" s="28">
        <f>+AK8*Z8</f>
        <v>0</v>
      </c>
      <c r="AM8" s="26"/>
    </row>
    <row r="9" spans="1:39" x14ac:dyDescent="0.25">
      <c r="A9" s="29" t="s">
        <v>43</v>
      </c>
      <c r="B9" s="29"/>
      <c r="C9" s="29"/>
      <c r="D9" s="30"/>
      <c r="E9" s="19"/>
      <c r="F9" s="19"/>
      <c r="G9" s="19"/>
      <c r="H9" s="19"/>
      <c r="I9" s="19"/>
      <c r="J9" s="19"/>
      <c r="K9" s="19"/>
      <c r="L9" s="19"/>
      <c r="M9" s="19"/>
      <c r="N9" s="19"/>
      <c r="O9" s="19"/>
      <c r="P9" s="19"/>
      <c r="Q9" s="19"/>
      <c r="R9" s="19"/>
      <c r="S9" s="19"/>
      <c r="T9" s="19"/>
      <c r="U9" s="19"/>
      <c r="V9" s="19"/>
      <c r="W9" s="19"/>
      <c r="X9" s="19"/>
      <c r="Y9" s="19"/>
      <c r="Z9" s="19"/>
      <c r="AA9" s="28"/>
      <c r="AB9" s="28">
        <f t="shared" si="1"/>
        <v>0</v>
      </c>
      <c r="AC9" s="28"/>
      <c r="AD9" s="28">
        <f>Z9*AC9</f>
        <v>0</v>
      </c>
      <c r="AE9" s="31"/>
      <c r="AF9" s="28">
        <f>+AE9*Z9</f>
        <v>0</v>
      </c>
      <c r="AG9" s="31"/>
      <c r="AH9" s="28">
        <f t="shared" si="2"/>
        <v>0</v>
      </c>
      <c r="AI9" s="31"/>
      <c r="AJ9" s="28">
        <f>+AI9*$Z9</f>
        <v>0</v>
      </c>
      <c r="AK9" s="32"/>
      <c r="AL9" s="28">
        <f>+AK9*Z9</f>
        <v>0</v>
      </c>
      <c r="AM9" s="19"/>
    </row>
    <row r="10" spans="1:39" ht="25.5" x14ac:dyDescent="0.25">
      <c r="A10" s="20">
        <v>1</v>
      </c>
      <c r="B10" s="21" t="s">
        <v>44</v>
      </c>
      <c r="C10" s="22" t="s">
        <v>45</v>
      </c>
      <c r="D10" s="20" t="s">
        <v>39</v>
      </c>
      <c r="E10" s="26"/>
      <c r="F10" s="26"/>
      <c r="G10" s="26"/>
      <c r="H10" s="26"/>
      <c r="I10" s="26"/>
      <c r="J10" s="26"/>
      <c r="K10" s="26"/>
      <c r="L10" s="26"/>
      <c r="M10" s="26"/>
      <c r="N10" s="26"/>
      <c r="O10" s="26"/>
      <c r="P10" s="26"/>
      <c r="Q10" s="26"/>
      <c r="R10" s="26"/>
      <c r="S10" s="26"/>
      <c r="T10" s="26"/>
      <c r="U10" s="26"/>
      <c r="V10" s="26"/>
      <c r="W10" s="26"/>
      <c r="X10" s="26"/>
      <c r="Y10" s="26"/>
      <c r="Z10" s="27">
        <f>SUM(E10:Y10)</f>
        <v>0</v>
      </c>
      <c r="AA10" s="28">
        <v>347</v>
      </c>
      <c r="AB10" s="28">
        <f t="shared" si="1"/>
        <v>0</v>
      </c>
      <c r="AC10" s="28">
        <v>300</v>
      </c>
      <c r="AD10" s="28">
        <f>Z10*AC10</f>
        <v>0</v>
      </c>
      <c r="AE10" s="28"/>
      <c r="AF10" s="28">
        <f>+AE10*Z10</f>
        <v>0</v>
      </c>
      <c r="AG10" s="28"/>
      <c r="AH10" s="28">
        <f t="shared" si="2"/>
        <v>0</v>
      </c>
      <c r="AI10" s="28"/>
      <c r="AJ10" s="28">
        <f>+AI10*$Z10</f>
        <v>0</v>
      </c>
      <c r="AK10" s="33" t="s">
        <v>46</v>
      </c>
      <c r="AL10" s="28"/>
      <c r="AM10" s="26"/>
    </row>
    <row r="11" spans="1:39" ht="51" x14ac:dyDescent="0.25">
      <c r="A11" s="20">
        <v>2</v>
      </c>
      <c r="B11" s="21" t="s">
        <v>47</v>
      </c>
      <c r="C11" s="22" t="s">
        <v>48</v>
      </c>
      <c r="D11" s="20" t="s">
        <v>49</v>
      </c>
      <c r="E11" s="26"/>
      <c r="F11" s="26"/>
      <c r="G11" s="26"/>
      <c r="H11" s="26"/>
      <c r="I11" s="26"/>
      <c r="J11" s="26"/>
      <c r="K11" s="26"/>
      <c r="L11" s="26"/>
      <c r="M11" s="26"/>
      <c r="N11" s="26"/>
      <c r="O11" s="26"/>
      <c r="P11" s="26"/>
      <c r="Q11" s="26"/>
      <c r="R11" s="26"/>
      <c r="S11" s="26"/>
      <c r="T11" s="26"/>
      <c r="U11" s="26"/>
      <c r="V11" s="26"/>
      <c r="W11" s="26"/>
      <c r="X11" s="26"/>
      <c r="Y11" s="26"/>
      <c r="Z11" s="26" t="s">
        <v>50</v>
      </c>
      <c r="AA11" s="28">
        <v>192.63</v>
      </c>
      <c r="AB11" s="28"/>
      <c r="AC11" s="28">
        <v>120</v>
      </c>
      <c r="AD11" s="28"/>
      <c r="AE11" s="28"/>
      <c r="AF11" s="28"/>
      <c r="AG11" s="28">
        <v>575</v>
      </c>
      <c r="AH11" s="28"/>
      <c r="AI11" s="28">
        <v>250</v>
      </c>
      <c r="AJ11" s="28"/>
      <c r="AK11" s="33" t="s">
        <v>46</v>
      </c>
      <c r="AL11" s="28"/>
      <c r="AM11" s="26"/>
    </row>
    <row r="12" spans="1:39" ht="38.25" x14ac:dyDescent="0.25">
      <c r="A12" s="20">
        <v>3</v>
      </c>
      <c r="B12" s="21" t="s">
        <v>51</v>
      </c>
      <c r="C12" s="22" t="s">
        <v>52</v>
      </c>
      <c r="D12" s="20" t="s">
        <v>53</v>
      </c>
      <c r="E12" s="26"/>
      <c r="F12" s="26"/>
      <c r="G12" s="26"/>
      <c r="H12" s="26"/>
      <c r="I12" s="26"/>
      <c r="J12" s="26"/>
      <c r="K12" s="26"/>
      <c r="L12" s="26"/>
      <c r="M12" s="26"/>
      <c r="N12" s="26"/>
      <c r="O12" s="26"/>
      <c r="P12" s="26"/>
      <c r="Q12" s="26"/>
      <c r="R12" s="26"/>
      <c r="S12" s="26"/>
      <c r="T12" s="26"/>
      <c r="U12" s="26"/>
      <c r="V12" s="26"/>
      <c r="W12" s="26"/>
      <c r="X12" s="26"/>
      <c r="Y12" s="26"/>
      <c r="Z12" s="26" t="s">
        <v>50</v>
      </c>
      <c r="AA12" s="28">
        <v>128.42000000000002</v>
      </c>
      <c r="AB12" s="28"/>
      <c r="AC12" s="28">
        <v>300</v>
      </c>
      <c r="AD12" s="28"/>
      <c r="AE12" s="28"/>
      <c r="AF12" s="28"/>
      <c r="AG12" s="28">
        <v>3000</v>
      </c>
      <c r="AH12" s="28"/>
      <c r="AI12" s="28">
        <v>350</v>
      </c>
      <c r="AJ12" s="28"/>
      <c r="AK12" s="33" t="s">
        <v>46</v>
      </c>
      <c r="AL12" s="28"/>
      <c r="AM12" s="26"/>
    </row>
    <row r="13" spans="1:39" ht="38.25" x14ac:dyDescent="0.25">
      <c r="A13" s="20">
        <v>4</v>
      </c>
      <c r="B13" s="21" t="s">
        <v>54</v>
      </c>
      <c r="C13" s="22" t="s">
        <v>55</v>
      </c>
      <c r="D13" s="20" t="s">
        <v>53</v>
      </c>
      <c r="E13" s="26"/>
      <c r="F13" s="26"/>
      <c r="G13" s="26"/>
      <c r="H13" s="26"/>
      <c r="I13" s="26"/>
      <c r="J13" s="26"/>
      <c r="K13" s="26"/>
      <c r="L13" s="26"/>
      <c r="M13" s="26"/>
      <c r="N13" s="26"/>
      <c r="O13" s="26"/>
      <c r="P13" s="26"/>
      <c r="Q13" s="26"/>
      <c r="R13" s="26"/>
      <c r="S13" s="26"/>
      <c r="T13" s="26"/>
      <c r="U13" s="26"/>
      <c r="V13" s="26"/>
      <c r="W13" s="26"/>
      <c r="X13" s="26"/>
      <c r="Y13" s="26"/>
      <c r="Z13" s="26" t="s">
        <v>50</v>
      </c>
      <c r="AA13" s="28">
        <v>1155.78</v>
      </c>
      <c r="AB13" s="28"/>
      <c r="AC13" s="28">
        <v>950</v>
      </c>
      <c r="AD13" s="28"/>
      <c r="AE13" s="28"/>
      <c r="AF13" s="28"/>
      <c r="AG13" s="28">
        <v>3700</v>
      </c>
      <c r="AH13" s="28"/>
      <c r="AI13" s="28">
        <v>2500</v>
      </c>
      <c r="AJ13" s="28"/>
      <c r="AK13" s="33" t="s">
        <v>46</v>
      </c>
      <c r="AL13" s="28"/>
      <c r="AM13" s="26"/>
    </row>
    <row r="14" spans="1:39" ht="25.5" x14ac:dyDescent="0.25">
      <c r="A14" s="20" t="s">
        <v>56</v>
      </c>
      <c r="B14" s="21" t="s">
        <v>57</v>
      </c>
      <c r="C14" s="22" t="s">
        <v>58</v>
      </c>
      <c r="D14" s="20" t="s">
        <v>53</v>
      </c>
      <c r="E14" s="26"/>
      <c r="F14" s="26"/>
      <c r="G14" s="26"/>
      <c r="H14" s="26"/>
      <c r="I14" s="26"/>
      <c r="J14" s="26"/>
      <c r="K14" s="26"/>
      <c r="L14" s="26"/>
      <c r="M14" s="26"/>
      <c r="N14" s="26"/>
      <c r="O14" s="26"/>
      <c r="P14" s="26"/>
      <c r="Q14" s="26"/>
      <c r="R14" s="26"/>
      <c r="S14" s="26"/>
      <c r="T14" s="26"/>
      <c r="U14" s="26"/>
      <c r="V14" s="26"/>
      <c r="W14" s="26"/>
      <c r="X14" s="26"/>
      <c r="Y14" s="26"/>
      <c r="Z14" s="26" t="s">
        <v>50</v>
      </c>
      <c r="AA14" s="28">
        <v>2800</v>
      </c>
      <c r="AB14" s="28"/>
      <c r="AC14" s="28">
        <v>3000</v>
      </c>
      <c r="AD14" s="28"/>
      <c r="AE14" s="28"/>
      <c r="AF14" s="28"/>
      <c r="AG14" s="28"/>
      <c r="AH14" s="28"/>
      <c r="AI14" s="28">
        <v>6500</v>
      </c>
      <c r="AJ14" s="28"/>
      <c r="AK14" s="33" t="s">
        <v>46</v>
      </c>
      <c r="AL14" s="28"/>
      <c r="AM14" s="26"/>
    </row>
    <row r="15" spans="1:39" x14ac:dyDescent="0.25">
      <c r="A15" s="20"/>
      <c r="B15" s="21"/>
      <c r="C15" s="22"/>
      <c r="D15" s="20"/>
      <c r="E15" s="26"/>
      <c r="F15" s="26"/>
      <c r="G15" s="26"/>
      <c r="H15" s="26"/>
      <c r="I15" s="26"/>
      <c r="J15" s="26"/>
      <c r="K15" s="26"/>
      <c r="L15" s="26"/>
      <c r="M15" s="26"/>
      <c r="N15" s="26"/>
      <c r="O15" s="26"/>
      <c r="P15" s="26"/>
      <c r="Q15" s="26"/>
      <c r="R15" s="26"/>
      <c r="S15" s="26"/>
      <c r="T15" s="26"/>
      <c r="U15" s="26"/>
      <c r="V15" s="26"/>
      <c r="W15" s="26"/>
      <c r="X15" s="26"/>
      <c r="Y15" s="26"/>
      <c r="Z15" s="27"/>
      <c r="AA15" s="28"/>
      <c r="AB15" s="28">
        <f t="shared" si="1"/>
        <v>0</v>
      </c>
      <c r="AC15" s="28"/>
      <c r="AD15" s="28">
        <f t="shared" ref="AD15:AD36" si="3">Z15*AC15</f>
        <v>0</v>
      </c>
      <c r="AE15" s="28"/>
      <c r="AF15" s="28">
        <f>+AE15*Z15</f>
        <v>0</v>
      </c>
      <c r="AG15" s="28"/>
      <c r="AH15" s="28">
        <f t="shared" si="2"/>
        <v>0</v>
      </c>
      <c r="AI15" s="28"/>
      <c r="AJ15" s="28">
        <f t="shared" ref="AJ15:AJ39" si="4">+AI15*$Z15</f>
        <v>0</v>
      </c>
      <c r="AK15" s="23"/>
      <c r="AL15" s="28">
        <f>+AK15*Z15</f>
        <v>0</v>
      </c>
      <c r="AM15" s="26"/>
    </row>
    <row r="16" spans="1:39" x14ac:dyDescent="0.25">
      <c r="A16" s="20" t="s">
        <v>59</v>
      </c>
      <c r="B16" s="21"/>
      <c r="C16" s="22"/>
      <c r="D16" s="20"/>
      <c r="E16" s="26"/>
      <c r="F16" s="26"/>
      <c r="G16" s="26"/>
      <c r="H16" s="26"/>
      <c r="I16" s="26"/>
      <c r="J16" s="26"/>
      <c r="K16" s="26"/>
      <c r="L16" s="26"/>
      <c r="M16" s="26"/>
      <c r="N16" s="26"/>
      <c r="O16" s="26"/>
      <c r="P16" s="26"/>
      <c r="Q16" s="26"/>
      <c r="R16" s="26"/>
      <c r="S16" s="26"/>
      <c r="T16" s="26"/>
      <c r="U16" s="26"/>
      <c r="V16" s="26"/>
      <c r="W16" s="26"/>
      <c r="X16" s="26"/>
      <c r="Y16" s="26"/>
      <c r="Z16" s="27"/>
      <c r="AA16" s="28"/>
      <c r="AB16" s="28">
        <f t="shared" si="1"/>
        <v>0</v>
      </c>
      <c r="AC16" s="28"/>
      <c r="AD16" s="28">
        <f t="shared" si="3"/>
        <v>0</v>
      </c>
      <c r="AE16" s="28"/>
      <c r="AF16" s="28">
        <f>+AE16*Z16</f>
        <v>0</v>
      </c>
      <c r="AG16" s="28"/>
      <c r="AH16" s="28">
        <f t="shared" si="2"/>
        <v>0</v>
      </c>
      <c r="AI16" s="28"/>
      <c r="AJ16" s="28">
        <f t="shared" si="4"/>
        <v>0</v>
      </c>
      <c r="AK16" s="23"/>
      <c r="AL16" s="28">
        <f>+AK16*Z16</f>
        <v>0</v>
      </c>
      <c r="AM16" s="26"/>
    </row>
    <row r="17" spans="1:39" ht="36" x14ac:dyDescent="0.25">
      <c r="A17" s="20">
        <v>1</v>
      </c>
      <c r="B17" s="21" t="s">
        <v>60</v>
      </c>
      <c r="C17" s="22"/>
      <c r="D17" s="20"/>
      <c r="E17" s="26"/>
      <c r="F17" s="26"/>
      <c r="G17" s="26"/>
      <c r="H17" s="26"/>
      <c r="I17" s="26"/>
      <c r="J17" s="26"/>
      <c r="K17" s="26"/>
      <c r="L17" s="26"/>
      <c r="M17" s="26"/>
      <c r="N17" s="26"/>
      <c r="O17" s="26"/>
      <c r="P17" s="26"/>
      <c r="Q17" s="26"/>
      <c r="R17" s="26"/>
      <c r="S17" s="26"/>
      <c r="T17" s="26"/>
      <c r="U17" s="26"/>
      <c r="V17" s="26"/>
      <c r="W17" s="26"/>
      <c r="X17" s="26"/>
      <c r="Y17" s="26"/>
      <c r="Z17" s="27"/>
      <c r="AA17" s="28"/>
      <c r="AB17" s="28">
        <f t="shared" si="1"/>
        <v>0</v>
      </c>
      <c r="AC17" s="28"/>
      <c r="AD17" s="28">
        <f t="shared" si="3"/>
        <v>0</v>
      </c>
      <c r="AE17" s="28"/>
      <c r="AF17" s="28">
        <f>+AE17*Z17</f>
        <v>0</v>
      </c>
      <c r="AG17" s="28"/>
      <c r="AH17" s="28">
        <f t="shared" si="2"/>
        <v>0</v>
      </c>
      <c r="AI17" s="28"/>
      <c r="AJ17" s="28">
        <f t="shared" si="4"/>
        <v>0</v>
      </c>
      <c r="AK17" s="23"/>
      <c r="AL17" s="28">
        <f>+AK17*Z17</f>
        <v>0</v>
      </c>
      <c r="AM17" s="26"/>
    </row>
    <row r="18" spans="1:39" ht="102" x14ac:dyDescent="0.25">
      <c r="A18" s="20"/>
      <c r="B18" s="21"/>
      <c r="C18" s="22" t="s">
        <v>61</v>
      </c>
      <c r="D18" s="20"/>
      <c r="E18" s="26"/>
      <c r="F18" s="26"/>
      <c r="G18" s="26"/>
      <c r="H18" s="26"/>
      <c r="I18" s="26"/>
      <c r="J18" s="26"/>
      <c r="K18" s="26"/>
      <c r="L18" s="26"/>
      <c r="M18" s="26"/>
      <c r="N18" s="26"/>
      <c r="O18" s="26"/>
      <c r="P18" s="26"/>
      <c r="Q18" s="26"/>
      <c r="R18" s="26"/>
      <c r="S18" s="26"/>
      <c r="T18" s="26"/>
      <c r="U18" s="26"/>
      <c r="V18" s="26"/>
      <c r="W18" s="26"/>
      <c r="X18" s="26"/>
      <c r="Y18" s="26"/>
      <c r="Z18" s="27"/>
      <c r="AA18" s="28"/>
      <c r="AB18" s="28">
        <f t="shared" si="1"/>
        <v>0</v>
      </c>
      <c r="AC18" s="28"/>
      <c r="AD18" s="28">
        <f t="shared" si="3"/>
        <v>0</v>
      </c>
      <c r="AE18" s="28"/>
      <c r="AF18" s="28">
        <f>+AE18*Z18</f>
        <v>0</v>
      </c>
      <c r="AG18" s="28"/>
      <c r="AH18" s="28">
        <f t="shared" si="2"/>
        <v>0</v>
      </c>
      <c r="AI18" s="28"/>
      <c r="AJ18" s="28">
        <f t="shared" si="4"/>
        <v>0</v>
      </c>
      <c r="AK18" s="23"/>
      <c r="AL18" s="28">
        <f>+AK18*Z18</f>
        <v>0</v>
      </c>
      <c r="AM18" s="26"/>
    </row>
    <row r="19" spans="1:39" x14ac:dyDescent="0.25">
      <c r="A19" s="20"/>
      <c r="B19" s="21"/>
      <c r="C19" s="22" t="s">
        <v>62</v>
      </c>
      <c r="D19" s="20" t="s">
        <v>63</v>
      </c>
      <c r="E19" s="26">
        <f>73.8+3*5.9</f>
        <v>91.5</v>
      </c>
      <c r="F19" s="26">
        <f>29.81</f>
        <v>29.81</v>
      </c>
      <c r="G19" s="18">
        <v>35.74</v>
      </c>
      <c r="H19" s="18">
        <v>35.74</v>
      </c>
      <c r="I19" s="26">
        <v>246</v>
      </c>
      <c r="J19" s="18">
        <v>71.44</v>
      </c>
      <c r="K19" s="18">
        <v>174</v>
      </c>
      <c r="L19" s="18">
        <v>91.7</v>
      </c>
      <c r="M19" s="18">
        <v>86.6</v>
      </c>
      <c r="N19" s="26">
        <v>25</v>
      </c>
      <c r="O19" s="26">
        <v>52</v>
      </c>
      <c r="P19" s="26"/>
      <c r="Q19" s="26">
        <v>35</v>
      </c>
      <c r="R19" s="26">
        <f>68+52</f>
        <v>120</v>
      </c>
      <c r="S19" s="26">
        <v>21</v>
      </c>
      <c r="T19" s="26"/>
      <c r="U19" s="26">
        <v>18</v>
      </c>
      <c r="V19" s="26">
        <v>21</v>
      </c>
      <c r="W19" s="26"/>
      <c r="X19" s="26"/>
      <c r="Y19" s="26">
        <v>60</v>
      </c>
      <c r="Z19" s="27">
        <f>SUM(E19:Y19)</f>
        <v>1214.5300000000002</v>
      </c>
      <c r="AA19" s="28">
        <v>500</v>
      </c>
      <c r="AB19" s="28">
        <f t="shared" si="1"/>
        <v>607265.00000000012</v>
      </c>
      <c r="AC19" s="28">
        <v>430</v>
      </c>
      <c r="AD19" s="28">
        <f t="shared" si="3"/>
        <v>522247.90000000008</v>
      </c>
      <c r="AE19" s="28">
        <v>1890</v>
      </c>
      <c r="AF19" s="28">
        <f>+AE19*Z19</f>
        <v>2295461.7000000002</v>
      </c>
      <c r="AG19" s="28">
        <v>1320</v>
      </c>
      <c r="AH19" s="28">
        <f t="shared" si="2"/>
        <v>1603179.6000000003</v>
      </c>
      <c r="AI19" s="28">
        <v>1560</v>
      </c>
      <c r="AJ19" s="28">
        <f t="shared" si="4"/>
        <v>1894666.8000000003</v>
      </c>
      <c r="AK19" s="23">
        <v>1743.12</v>
      </c>
      <c r="AL19" s="28">
        <f>+AK19*Z19</f>
        <v>2117071.5336000002</v>
      </c>
      <c r="AM19" s="26"/>
    </row>
    <row r="20" spans="1:39" x14ac:dyDescent="0.25">
      <c r="A20" s="20"/>
      <c r="B20" s="21"/>
      <c r="C20" s="22" t="s">
        <v>64</v>
      </c>
      <c r="D20" s="20" t="s">
        <v>63</v>
      </c>
      <c r="E20" s="26">
        <f>(5.6+4.6+4.5+4.4+9+8.6+9+5)*0.6</f>
        <v>30.42</v>
      </c>
      <c r="F20" s="26"/>
      <c r="G20" s="26"/>
      <c r="H20" s="26"/>
      <c r="I20" s="26">
        <f>6.7*0.6*1.4</f>
        <v>5.6279999999999992</v>
      </c>
      <c r="J20" s="26">
        <f>(6+6+9+9+8.5+8.5)*0.6</f>
        <v>28.2</v>
      </c>
      <c r="K20" s="26">
        <f>10.5*0.6*1.2</f>
        <v>7.56</v>
      </c>
      <c r="L20" s="26">
        <f>(6.6+6.6+13.5)*0.6*1.15</f>
        <v>18.422999999999998</v>
      </c>
      <c r="M20" s="26">
        <f>(8.8+12.2+10+4+3.3+3.3+1.8+1.5)*0.6*1.1</f>
        <v>29.633999999999997</v>
      </c>
      <c r="N20" s="26">
        <f>(8.5+3.5)*0.6*1.1</f>
        <v>7.92</v>
      </c>
      <c r="O20" s="26">
        <f>(4.8+7.9+4.5+4.5+4.5+2)*0.6*1.1</f>
        <v>18.611999999999998</v>
      </c>
      <c r="P20" s="26"/>
      <c r="Q20" s="26">
        <f>(3+8.5+3+6)*0.6*1.1</f>
        <v>13.53</v>
      </c>
      <c r="R20" s="26">
        <f>(11+10.5+3+3+3+3+3+3)*0.6*1.1</f>
        <v>26.07</v>
      </c>
      <c r="S20" s="26">
        <f>(6.3+3)*0.6*1.1</f>
        <v>6.1380000000000008</v>
      </c>
      <c r="T20" s="26"/>
      <c r="U20" s="26"/>
      <c r="V20" s="26"/>
      <c r="W20" s="26"/>
      <c r="X20" s="26"/>
      <c r="Y20" s="26">
        <f>(3+6.5+1.8+5+2.4+4+1.2+1.2+15)*0.6*1.1</f>
        <v>26.465999999999998</v>
      </c>
      <c r="Z20" s="27">
        <f>SUM(E20:Y20)</f>
        <v>218.60100000000003</v>
      </c>
      <c r="AA20" s="28">
        <v>500</v>
      </c>
      <c r="AB20" s="28">
        <f t="shared" si="1"/>
        <v>109300.50000000001</v>
      </c>
      <c r="AC20" s="28">
        <v>430</v>
      </c>
      <c r="AD20" s="28">
        <f t="shared" si="3"/>
        <v>93998.430000000008</v>
      </c>
      <c r="AE20" s="28">
        <v>1890</v>
      </c>
      <c r="AF20" s="28">
        <f>+AE20*Z20</f>
        <v>413155.89000000007</v>
      </c>
      <c r="AG20" s="28">
        <v>1430</v>
      </c>
      <c r="AH20" s="28">
        <f t="shared" si="2"/>
        <v>312599.43000000005</v>
      </c>
      <c r="AI20" s="28">
        <v>1560</v>
      </c>
      <c r="AJ20" s="28">
        <f t="shared" si="4"/>
        <v>341017.56000000006</v>
      </c>
      <c r="AK20" s="23">
        <v>1743.12</v>
      </c>
      <c r="AL20" s="28">
        <f>+AK20*Z20</f>
        <v>381047.77512000001</v>
      </c>
      <c r="AM20" s="26"/>
    </row>
    <row r="21" spans="1:39" x14ac:dyDescent="0.25">
      <c r="A21" s="20"/>
      <c r="B21" s="21"/>
      <c r="C21" s="22"/>
      <c r="D21" s="20"/>
      <c r="E21" s="26"/>
      <c r="F21" s="26"/>
      <c r="G21" s="26"/>
      <c r="H21" s="26"/>
      <c r="I21" s="26"/>
      <c r="J21" s="26"/>
      <c r="K21" s="26"/>
      <c r="L21" s="26"/>
      <c r="M21" s="26"/>
      <c r="N21" s="26"/>
      <c r="O21" s="26"/>
      <c r="P21" s="26"/>
      <c r="Q21" s="26"/>
      <c r="R21" s="26"/>
      <c r="S21" s="26"/>
      <c r="T21" s="26"/>
      <c r="U21" s="26"/>
      <c r="V21" s="26"/>
      <c r="W21" s="26"/>
      <c r="X21" s="26"/>
      <c r="Y21" s="26"/>
      <c r="Z21" s="27"/>
      <c r="AA21" s="28"/>
      <c r="AB21" s="28">
        <f t="shared" si="1"/>
        <v>0</v>
      </c>
      <c r="AC21" s="28"/>
      <c r="AD21" s="28">
        <f t="shared" si="3"/>
        <v>0</v>
      </c>
      <c r="AE21" s="28"/>
      <c r="AF21" s="28">
        <f>+AE21*Z21</f>
        <v>0</v>
      </c>
      <c r="AG21" s="28"/>
      <c r="AH21" s="28">
        <f t="shared" si="2"/>
        <v>0</v>
      </c>
      <c r="AI21" s="28"/>
      <c r="AJ21" s="28">
        <f t="shared" si="4"/>
        <v>0</v>
      </c>
      <c r="AK21" s="23"/>
      <c r="AL21" s="28">
        <f>+AK21*Z21</f>
        <v>0</v>
      </c>
      <c r="AM21" s="26"/>
    </row>
    <row r="22" spans="1:39" ht="188.25" customHeight="1" x14ac:dyDescent="0.25">
      <c r="A22" s="20">
        <v>2</v>
      </c>
      <c r="B22" s="21" t="s">
        <v>65</v>
      </c>
      <c r="C22" s="22" t="s">
        <v>66</v>
      </c>
      <c r="D22" s="20"/>
      <c r="E22" s="26"/>
      <c r="F22" s="26"/>
      <c r="G22" s="26"/>
      <c r="H22" s="26"/>
      <c r="I22" s="26"/>
      <c r="J22" s="26"/>
      <c r="K22" s="26"/>
      <c r="L22" s="26"/>
      <c r="M22" s="26"/>
      <c r="N22" s="26"/>
      <c r="O22" s="26"/>
      <c r="P22" s="26"/>
      <c r="Q22" s="26"/>
      <c r="R22" s="26"/>
      <c r="S22" s="26"/>
      <c r="T22" s="26"/>
      <c r="U22" s="26"/>
      <c r="V22" s="26"/>
      <c r="W22" s="26"/>
      <c r="X22" s="26"/>
      <c r="Y22" s="26"/>
      <c r="Z22" s="27"/>
      <c r="AA22" s="28"/>
      <c r="AB22" s="28">
        <f t="shared" si="1"/>
        <v>0</v>
      </c>
      <c r="AC22" s="28"/>
      <c r="AD22" s="28">
        <f t="shared" si="3"/>
        <v>0</v>
      </c>
      <c r="AE22" s="28"/>
      <c r="AF22" s="28">
        <f>+AE22*Z22</f>
        <v>0</v>
      </c>
      <c r="AG22" s="28"/>
      <c r="AH22" s="28">
        <f t="shared" si="2"/>
        <v>0</v>
      </c>
      <c r="AI22" s="28"/>
      <c r="AJ22" s="28">
        <f t="shared" si="4"/>
        <v>0</v>
      </c>
      <c r="AK22" s="23"/>
      <c r="AL22" s="28">
        <f>+AK22*Z22</f>
        <v>0</v>
      </c>
      <c r="AM22" s="26"/>
    </row>
    <row r="23" spans="1:39" x14ac:dyDescent="0.25">
      <c r="A23" s="20" t="s">
        <v>67</v>
      </c>
      <c r="B23" s="21"/>
      <c r="C23" s="22" t="s">
        <v>68</v>
      </c>
      <c r="D23" s="20" t="s">
        <v>63</v>
      </c>
      <c r="E23" s="26">
        <f>(9)*3.3*1.1</f>
        <v>32.67</v>
      </c>
      <c r="F23" s="26"/>
      <c r="G23" s="26"/>
      <c r="H23" s="26"/>
      <c r="I23" s="26">
        <f>6.7*4*1.15</f>
        <v>30.819999999999997</v>
      </c>
      <c r="J23" s="26">
        <v>5</v>
      </c>
      <c r="K23" s="26">
        <f>10.5*4.3*1.1</f>
        <v>49.664999999999999</v>
      </c>
      <c r="L23" s="26">
        <f>6.6*4.3+(3.1+5.5)*4.3</f>
        <v>65.36</v>
      </c>
      <c r="M23" s="26">
        <f>(9+2+1+1.2+5.7+3.5+1.2+1.5)*4.3*1.1</f>
        <v>118.723</v>
      </c>
      <c r="N23" s="26">
        <f>(8.5+3.5)*4.3*1.1</f>
        <v>56.76</v>
      </c>
      <c r="O23" s="26">
        <f>(4.7+4.7+2.5+4)*4.3*1.1</f>
        <v>75.207000000000008</v>
      </c>
      <c r="P23" s="26">
        <f>4.3*4.3*1.1</f>
        <v>20.338999999999999</v>
      </c>
      <c r="Q23" s="26">
        <f>3.8*4.3*1.1</f>
        <v>17.974</v>
      </c>
      <c r="R23" s="26">
        <f>(3+10.5+3+3)*4.3*1.1</f>
        <v>92.234999999999999</v>
      </c>
      <c r="S23" s="26"/>
      <c r="T23" s="26">
        <f>2.9*4.3*1.1</f>
        <v>13.717000000000001</v>
      </c>
      <c r="U23" s="26"/>
      <c r="V23" s="26"/>
      <c r="W23" s="26"/>
      <c r="X23" s="26"/>
      <c r="Y23" s="26">
        <f>(3+6.5+1.8+5+2.4+4+1.2)*4.3*1.1</f>
        <v>113.04700000000001</v>
      </c>
      <c r="Z23" s="27">
        <f>SUM(E23:Y23)</f>
        <v>691.51699999999994</v>
      </c>
      <c r="AA23" s="28">
        <v>1070</v>
      </c>
      <c r="AB23" s="28">
        <f t="shared" si="1"/>
        <v>739923.19</v>
      </c>
      <c r="AC23" s="28">
        <v>1237</v>
      </c>
      <c r="AD23" s="28">
        <f t="shared" si="3"/>
        <v>855406.52899999998</v>
      </c>
      <c r="AE23" s="28">
        <v>1782</v>
      </c>
      <c r="AF23" s="28">
        <f>+AE23*Z23</f>
        <v>1232283.294</v>
      </c>
      <c r="AG23" s="28">
        <v>2200</v>
      </c>
      <c r="AH23" s="28">
        <f t="shared" si="2"/>
        <v>1521337.4</v>
      </c>
      <c r="AI23" s="28">
        <v>2475</v>
      </c>
      <c r="AJ23" s="28">
        <f t="shared" si="4"/>
        <v>1711504.575</v>
      </c>
      <c r="AK23" s="23">
        <v>8775</v>
      </c>
      <c r="AL23" s="28">
        <f>+AK23*Z23</f>
        <v>6068061.6749999998</v>
      </c>
      <c r="AM23" s="26"/>
    </row>
    <row r="24" spans="1:39" x14ac:dyDescent="0.25">
      <c r="A24" s="20" t="s">
        <v>69</v>
      </c>
      <c r="B24" s="21"/>
      <c r="C24" s="22" t="s">
        <v>70</v>
      </c>
      <c r="D24" s="20" t="s">
        <v>63</v>
      </c>
      <c r="E24" s="26"/>
      <c r="F24" s="26"/>
      <c r="G24" s="26"/>
      <c r="H24" s="26"/>
      <c r="I24" s="26"/>
      <c r="J24" s="26"/>
      <c r="K24" s="26"/>
      <c r="L24" s="26"/>
      <c r="M24" s="26"/>
      <c r="N24" s="26"/>
      <c r="O24" s="26"/>
      <c r="P24" s="26"/>
      <c r="Q24" s="26"/>
      <c r="R24" s="26"/>
      <c r="S24" s="26"/>
      <c r="T24" s="26"/>
      <c r="U24" s="26"/>
      <c r="V24" s="26"/>
      <c r="W24" s="26"/>
      <c r="X24" s="26"/>
      <c r="Y24" s="26"/>
      <c r="Z24" s="27">
        <f>SUM(E24:Y24)</f>
        <v>0</v>
      </c>
      <c r="AA24" s="28"/>
      <c r="AB24" s="28">
        <f t="shared" si="1"/>
        <v>0</v>
      </c>
      <c r="AC24" s="28">
        <v>1150</v>
      </c>
      <c r="AD24" s="28">
        <f t="shared" si="3"/>
        <v>0</v>
      </c>
      <c r="AE24" s="28"/>
      <c r="AF24" s="28">
        <f>+AE24*Z24</f>
        <v>0</v>
      </c>
      <c r="AG24" s="28"/>
      <c r="AH24" s="28">
        <f t="shared" si="2"/>
        <v>0</v>
      </c>
      <c r="AI24" s="28">
        <v>2475</v>
      </c>
      <c r="AJ24" s="28">
        <f t="shared" si="4"/>
        <v>0</v>
      </c>
      <c r="AK24" s="23">
        <v>8775</v>
      </c>
      <c r="AL24" s="28">
        <f>+AK24*Z24</f>
        <v>0</v>
      </c>
      <c r="AM24" s="26"/>
    </row>
    <row r="25" spans="1:39" x14ac:dyDescent="0.25">
      <c r="A25" s="20" t="s">
        <v>71</v>
      </c>
      <c r="B25" s="21"/>
      <c r="C25" s="22" t="s">
        <v>72</v>
      </c>
      <c r="D25" s="20" t="s">
        <v>63</v>
      </c>
      <c r="E25" s="26"/>
      <c r="F25" s="26"/>
      <c r="G25" s="26"/>
      <c r="H25" s="26"/>
      <c r="I25" s="26"/>
      <c r="J25" s="26"/>
      <c r="K25" s="26"/>
      <c r="L25" s="26"/>
      <c r="M25" s="26"/>
      <c r="N25" s="26"/>
      <c r="O25" s="26"/>
      <c r="P25" s="26"/>
      <c r="Q25" s="26"/>
      <c r="R25" s="26"/>
      <c r="S25" s="26"/>
      <c r="T25" s="26"/>
      <c r="U25" s="26"/>
      <c r="V25" s="26"/>
      <c r="W25" s="26"/>
      <c r="X25" s="26"/>
      <c r="Y25" s="26"/>
      <c r="Z25" s="27">
        <f>SUM(E25:Y25)</f>
        <v>0</v>
      </c>
      <c r="AA25" s="28"/>
      <c r="AB25" s="28">
        <f t="shared" si="1"/>
        <v>0</v>
      </c>
      <c r="AC25" s="28">
        <v>1150</v>
      </c>
      <c r="AD25" s="28">
        <f t="shared" si="3"/>
        <v>0</v>
      </c>
      <c r="AE25" s="28"/>
      <c r="AF25" s="28">
        <f>+AE25*Z25</f>
        <v>0</v>
      </c>
      <c r="AG25" s="28"/>
      <c r="AH25" s="28">
        <f t="shared" si="2"/>
        <v>0</v>
      </c>
      <c r="AI25" s="28">
        <v>2475</v>
      </c>
      <c r="AJ25" s="28">
        <f t="shared" si="4"/>
        <v>0</v>
      </c>
      <c r="AK25" s="23">
        <v>8775</v>
      </c>
      <c r="AL25" s="28">
        <f>+AK25*Z25</f>
        <v>0</v>
      </c>
      <c r="AM25" s="26"/>
    </row>
    <row r="26" spans="1:39" x14ac:dyDescent="0.25">
      <c r="A26" s="20"/>
      <c r="B26" s="21"/>
      <c r="C26" s="22"/>
      <c r="D26" s="20"/>
      <c r="E26" s="26"/>
      <c r="F26" s="26"/>
      <c r="G26" s="26"/>
      <c r="H26" s="26"/>
      <c r="I26" s="26"/>
      <c r="J26" s="26"/>
      <c r="K26" s="26"/>
      <c r="L26" s="26"/>
      <c r="M26" s="26"/>
      <c r="N26" s="26"/>
      <c r="O26" s="26"/>
      <c r="P26" s="26"/>
      <c r="Q26" s="26"/>
      <c r="R26" s="26"/>
      <c r="S26" s="26"/>
      <c r="T26" s="26"/>
      <c r="U26" s="26"/>
      <c r="V26" s="26"/>
      <c r="W26" s="26"/>
      <c r="X26" s="26"/>
      <c r="Y26" s="26"/>
      <c r="Z26" s="27">
        <f>SUM(E26:Y26)</f>
        <v>0</v>
      </c>
      <c r="AA26" s="28"/>
      <c r="AB26" s="28">
        <f t="shared" si="1"/>
        <v>0</v>
      </c>
      <c r="AC26" s="28"/>
      <c r="AD26" s="28">
        <f t="shared" si="3"/>
        <v>0</v>
      </c>
      <c r="AE26" s="28"/>
      <c r="AF26" s="28">
        <f>+AE26*Z26</f>
        <v>0</v>
      </c>
      <c r="AG26" s="28"/>
      <c r="AH26" s="28">
        <f t="shared" si="2"/>
        <v>0</v>
      </c>
      <c r="AI26" s="28">
        <v>2475</v>
      </c>
      <c r="AJ26" s="28">
        <f t="shared" si="4"/>
        <v>0</v>
      </c>
      <c r="AK26" s="23"/>
      <c r="AL26" s="28">
        <f>+AK26*Z26</f>
        <v>0</v>
      </c>
      <c r="AM26" s="26"/>
    </row>
    <row r="27" spans="1:39" ht="63.75" x14ac:dyDescent="0.25">
      <c r="A27" s="20">
        <v>3</v>
      </c>
      <c r="B27" s="21" t="s">
        <v>73</v>
      </c>
      <c r="C27" s="22" t="s">
        <v>74</v>
      </c>
      <c r="D27" s="20" t="s">
        <v>63</v>
      </c>
      <c r="E27" s="41">
        <f>E23*2</f>
        <v>65.34</v>
      </c>
      <c r="F27" s="41"/>
      <c r="G27" s="41"/>
      <c r="H27" s="41"/>
      <c r="I27" s="41">
        <f>I23*2</f>
        <v>61.639999999999993</v>
      </c>
      <c r="J27" s="41">
        <f>J23*2</f>
        <v>10</v>
      </c>
      <c r="K27" s="41">
        <f>K23*2</f>
        <v>99.33</v>
      </c>
      <c r="L27" s="41">
        <f>L23*2</f>
        <v>130.72</v>
      </c>
      <c r="M27" s="41">
        <f>M23*2</f>
        <v>237.446</v>
      </c>
      <c r="N27" s="41">
        <f>N23*4</f>
        <v>227.04</v>
      </c>
      <c r="O27" s="26">
        <f>((8.1+4.7+3.6+2.4)*4.3+(4.7+4.7+2.5+4)*4.3)*1.1</f>
        <v>164.13100000000003</v>
      </c>
      <c r="P27" s="41">
        <f>P23*2</f>
        <v>40.677999999999997</v>
      </c>
      <c r="Q27" s="41">
        <f>Q23*2</f>
        <v>35.948</v>
      </c>
      <c r="R27" s="41">
        <f>(11+10.5*2+3+3+3+3+3+3)*4.3*1.1</f>
        <v>236.50000000000003</v>
      </c>
      <c r="S27" s="26">
        <f>(6.3+3)*3.3*1.1</f>
        <v>33.759000000000007</v>
      </c>
      <c r="T27" s="41">
        <f>(2.9+4.5+2.9+1.2)*4.3*1.1</f>
        <v>54.395000000000003</v>
      </c>
      <c r="U27" s="41"/>
      <c r="V27" s="41"/>
      <c r="W27" s="41"/>
      <c r="X27" s="41"/>
      <c r="Y27" s="41">
        <f>Y23*2</f>
        <v>226.09400000000002</v>
      </c>
      <c r="Z27" s="27">
        <f>SUM(E27:Y27)</f>
        <v>1623.021</v>
      </c>
      <c r="AA27" s="28">
        <v>430</v>
      </c>
      <c r="AB27" s="28">
        <f t="shared" si="1"/>
        <v>697899.03</v>
      </c>
      <c r="AC27" s="28">
        <v>430</v>
      </c>
      <c r="AD27" s="28">
        <f t="shared" si="3"/>
        <v>697899.03</v>
      </c>
      <c r="AE27" s="28">
        <v>702</v>
      </c>
      <c r="AF27" s="28">
        <f>+AE27*Z27</f>
        <v>1139360.7420000001</v>
      </c>
      <c r="AG27" s="28">
        <v>715</v>
      </c>
      <c r="AH27" s="28">
        <f t="shared" si="2"/>
        <v>1160460.0149999999</v>
      </c>
      <c r="AI27" s="28">
        <v>699</v>
      </c>
      <c r="AJ27" s="28">
        <f t="shared" si="4"/>
        <v>1134491.679</v>
      </c>
      <c r="AK27" s="23">
        <v>1234.71</v>
      </c>
      <c r="AL27" s="28">
        <f>+AK27*Z27</f>
        <v>2003960.2589100001</v>
      </c>
      <c r="AM27" s="26"/>
    </row>
    <row r="28" spans="1:39" x14ac:dyDescent="0.25">
      <c r="A28" s="20"/>
      <c r="B28" s="21"/>
      <c r="C28" s="22"/>
      <c r="D28" s="20"/>
      <c r="E28" s="26"/>
      <c r="F28" s="26"/>
      <c r="G28" s="26"/>
      <c r="H28" s="26"/>
      <c r="I28" s="26"/>
      <c r="J28" s="26"/>
      <c r="K28" s="26"/>
      <c r="L28" s="26"/>
      <c r="M28" s="26"/>
      <c r="N28" s="26"/>
      <c r="O28" s="26"/>
      <c r="P28" s="26"/>
      <c r="Q28" s="26"/>
      <c r="R28" s="26"/>
      <c r="S28" s="26"/>
      <c r="T28" s="26"/>
      <c r="U28" s="26"/>
      <c r="V28" s="26"/>
      <c r="W28" s="26"/>
      <c r="X28" s="26"/>
      <c r="Y28" s="26"/>
      <c r="Z28" s="27"/>
      <c r="AA28" s="28"/>
      <c r="AB28" s="28">
        <f t="shared" si="1"/>
        <v>0</v>
      </c>
      <c r="AC28" s="28"/>
      <c r="AD28" s="28">
        <f t="shared" si="3"/>
        <v>0</v>
      </c>
      <c r="AE28" s="28"/>
      <c r="AF28" s="28">
        <f>+AE28*Z28</f>
        <v>0</v>
      </c>
      <c r="AG28" s="28"/>
      <c r="AH28" s="28">
        <f t="shared" si="2"/>
        <v>0</v>
      </c>
      <c r="AI28" s="28"/>
      <c r="AJ28" s="28">
        <f t="shared" si="4"/>
        <v>0</v>
      </c>
      <c r="AK28" s="23"/>
      <c r="AL28" s="28">
        <f>+AK28*Z28</f>
        <v>0</v>
      </c>
      <c r="AM28" s="26"/>
    </row>
    <row r="29" spans="1:39" ht="63.75" x14ac:dyDescent="0.25">
      <c r="A29" s="20">
        <v>4</v>
      </c>
      <c r="B29" s="21" t="s">
        <v>75</v>
      </c>
      <c r="C29" s="22" t="s">
        <v>76</v>
      </c>
      <c r="D29" s="20" t="s">
        <v>63</v>
      </c>
      <c r="E29" s="18">
        <v>142.11000000000001</v>
      </c>
      <c r="F29" s="18">
        <v>94.43</v>
      </c>
      <c r="G29" s="18">
        <v>35.74</v>
      </c>
      <c r="H29" s="18">
        <v>35.74</v>
      </c>
      <c r="I29" s="18">
        <v>246</v>
      </c>
      <c r="J29" s="18">
        <v>71.44</v>
      </c>
      <c r="K29" s="18">
        <v>174</v>
      </c>
      <c r="L29" s="18">
        <v>91.7</v>
      </c>
      <c r="M29" s="18">
        <v>86.6</v>
      </c>
      <c r="N29" s="26">
        <v>310</v>
      </c>
      <c r="O29" s="26">
        <v>52</v>
      </c>
      <c r="P29" s="26">
        <v>16</v>
      </c>
      <c r="Q29" s="26">
        <v>35</v>
      </c>
      <c r="R29" s="26">
        <v>120</v>
      </c>
      <c r="S29" s="26">
        <v>21</v>
      </c>
      <c r="T29" s="26">
        <v>12</v>
      </c>
      <c r="U29" s="26">
        <v>18</v>
      </c>
      <c r="V29" s="26">
        <v>21</v>
      </c>
      <c r="W29" s="26">
        <v>5</v>
      </c>
      <c r="X29" s="26">
        <v>5</v>
      </c>
      <c r="Y29" s="26">
        <v>243</v>
      </c>
      <c r="Z29" s="27">
        <f>SUM(E29:Y29)</f>
        <v>1835.7600000000002</v>
      </c>
      <c r="AA29" s="28">
        <v>500</v>
      </c>
      <c r="AB29" s="28">
        <f t="shared" si="1"/>
        <v>917880.00000000012</v>
      </c>
      <c r="AC29" s="28">
        <v>400</v>
      </c>
      <c r="AD29" s="28">
        <f t="shared" si="3"/>
        <v>734304.00000000012</v>
      </c>
      <c r="AE29" s="28">
        <f>85*10.8</f>
        <v>918.00000000000011</v>
      </c>
      <c r="AF29" s="28">
        <f>+AE29*Z29</f>
        <v>1685227.6800000004</v>
      </c>
      <c r="AG29" s="28">
        <v>1320</v>
      </c>
      <c r="AH29" s="28">
        <f t="shared" si="2"/>
        <v>2423203.2000000002</v>
      </c>
      <c r="AI29" s="28">
        <v>1022</v>
      </c>
      <c r="AJ29" s="28">
        <f t="shared" si="4"/>
        <v>1876146.7200000002</v>
      </c>
      <c r="AK29" s="23">
        <v>1147.5</v>
      </c>
      <c r="AL29" s="28">
        <f>+AK29*Z29</f>
        <v>2106534.6</v>
      </c>
      <c r="AM29" s="26"/>
    </row>
    <row r="30" spans="1:39" x14ac:dyDescent="0.25">
      <c r="A30" s="20"/>
      <c r="B30" s="21"/>
      <c r="C30" s="22"/>
      <c r="D30" s="20"/>
      <c r="E30" s="26"/>
      <c r="F30" s="26"/>
      <c r="G30" s="26"/>
      <c r="H30" s="26"/>
      <c r="I30" s="26"/>
      <c r="J30" s="26"/>
      <c r="K30" s="26"/>
      <c r="L30" s="26"/>
      <c r="M30" s="26"/>
      <c r="N30" s="26"/>
      <c r="O30" s="26"/>
      <c r="P30" s="26"/>
      <c r="Q30" s="26"/>
      <c r="R30" s="26"/>
      <c r="S30" s="26"/>
      <c r="T30" s="26"/>
      <c r="U30" s="26"/>
      <c r="V30" s="26"/>
      <c r="W30" s="26"/>
      <c r="X30" s="26"/>
      <c r="Y30" s="26"/>
      <c r="Z30" s="27"/>
      <c r="AA30" s="28"/>
      <c r="AB30" s="28">
        <f t="shared" si="1"/>
        <v>0</v>
      </c>
      <c r="AC30" s="28"/>
      <c r="AD30" s="28">
        <f t="shared" si="3"/>
        <v>0</v>
      </c>
      <c r="AE30" s="28"/>
      <c r="AF30" s="28">
        <f>+AE30*Z30</f>
        <v>0</v>
      </c>
      <c r="AG30" s="28"/>
      <c r="AH30" s="28">
        <f t="shared" si="2"/>
        <v>0</v>
      </c>
      <c r="AI30" s="28"/>
      <c r="AJ30" s="28">
        <f t="shared" si="4"/>
        <v>0</v>
      </c>
      <c r="AK30" s="23"/>
      <c r="AL30" s="28">
        <f>+AK30*Z30</f>
        <v>0</v>
      </c>
      <c r="AM30" s="26"/>
    </row>
    <row r="31" spans="1:39" ht="38.25" x14ac:dyDescent="0.25">
      <c r="A31" s="20">
        <v>5</v>
      </c>
      <c r="B31" s="21" t="s">
        <v>77</v>
      </c>
      <c r="C31" s="22" t="s">
        <v>92</v>
      </c>
      <c r="D31" s="20" t="s">
        <v>63</v>
      </c>
      <c r="E31" s="26"/>
      <c r="F31" s="26"/>
      <c r="G31" s="26"/>
      <c r="H31" s="26"/>
      <c r="I31" s="26"/>
      <c r="J31" s="26"/>
      <c r="K31" s="26"/>
      <c r="L31" s="26"/>
      <c r="M31" s="26"/>
      <c r="N31" s="26"/>
      <c r="O31" s="26"/>
      <c r="P31" s="26"/>
      <c r="Q31" s="26"/>
      <c r="R31" s="26"/>
      <c r="S31" s="26"/>
      <c r="T31" s="26"/>
      <c r="U31" s="26"/>
      <c r="V31" s="26"/>
      <c r="W31" s="26"/>
      <c r="X31" s="26"/>
      <c r="Y31" s="26"/>
      <c r="Z31" s="27">
        <f>SUM(E31:Y31)</f>
        <v>0</v>
      </c>
      <c r="AA31" s="28">
        <v>537</v>
      </c>
      <c r="AB31" s="28">
        <f t="shared" si="1"/>
        <v>0</v>
      </c>
      <c r="AC31" s="28">
        <v>750</v>
      </c>
      <c r="AD31" s="28">
        <f t="shared" si="3"/>
        <v>0</v>
      </c>
      <c r="AE31" s="28"/>
      <c r="AF31" s="28">
        <f>+AE31*Z31</f>
        <v>0</v>
      </c>
      <c r="AG31" s="28"/>
      <c r="AH31" s="28">
        <f t="shared" si="2"/>
        <v>0</v>
      </c>
      <c r="AI31" s="28">
        <v>807</v>
      </c>
      <c r="AJ31" s="28">
        <f t="shared" si="4"/>
        <v>0</v>
      </c>
      <c r="AK31" s="34" t="s">
        <v>78</v>
      </c>
      <c r="AL31" s="28"/>
      <c r="AM31" s="26"/>
    </row>
    <row r="32" spans="1:39" x14ac:dyDescent="0.25">
      <c r="A32" s="20"/>
      <c r="B32" s="21"/>
      <c r="C32" s="22"/>
      <c r="D32" s="20"/>
      <c r="E32" s="26"/>
      <c r="F32" s="26"/>
      <c r="G32" s="26"/>
      <c r="H32" s="26"/>
      <c r="I32" s="26"/>
      <c r="J32" s="26"/>
      <c r="K32" s="26"/>
      <c r="L32" s="26"/>
      <c r="M32" s="26"/>
      <c r="N32" s="26"/>
      <c r="O32" s="26"/>
      <c r="P32" s="26"/>
      <c r="Q32" s="26"/>
      <c r="R32" s="26"/>
      <c r="S32" s="26"/>
      <c r="T32" s="26"/>
      <c r="U32" s="26"/>
      <c r="V32" s="26"/>
      <c r="W32" s="26"/>
      <c r="X32" s="26"/>
      <c r="Y32" s="26"/>
      <c r="Z32" s="27"/>
      <c r="AA32" s="28"/>
      <c r="AB32" s="28">
        <f t="shared" si="1"/>
        <v>0</v>
      </c>
      <c r="AC32" s="28"/>
      <c r="AD32" s="28">
        <f t="shared" si="3"/>
        <v>0</v>
      </c>
      <c r="AE32" s="28"/>
      <c r="AF32" s="28">
        <f>+AE32*Z32</f>
        <v>0</v>
      </c>
      <c r="AG32" s="28"/>
      <c r="AH32" s="28">
        <f t="shared" si="2"/>
        <v>0</v>
      </c>
      <c r="AI32" s="28"/>
      <c r="AJ32" s="28">
        <f t="shared" si="4"/>
        <v>0</v>
      </c>
      <c r="AK32" s="23"/>
      <c r="AL32" s="28">
        <f>+AK32*Z32</f>
        <v>0</v>
      </c>
      <c r="AM32" s="26"/>
    </row>
    <row r="33" spans="1:39" ht="134.44999999999999" customHeight="1" x14ac:dyDescent="0.25">
      <c r="A33" s="20">
        <v>6</v>
      </c>
      <c r="B33" s="21" t="s">
        <v>79</v>
      </c>
      <c r="C33" s="22" t="s">
        <v>80</v>
      </c>
      <c r="D33" s="20"/>
      <c r="E33" s="26"/>
      <c r="F33" s="26"/>
      <c r="G33" s="26"/>
      <c r="H33" s="26"/>
      <c r="I33" s="26"/>
      <c r="J33" s="26"/>
      <c r="K33" s="26"/>
      <c r="L33" s="26"/>
      <c r="M33" s="26"/>
      <c r="N33" s="26"/>
      <c r="O33" s="26"/>
      <c r="P33" s="26"/>
      <c r="Q33" s="26"/>
      <c r="R33" s="26"/>
      <c r="S33" s="26"/>
      <c r="T33" s="26"/>
      <c r="U33" s="26"/>
      <c r="V33" s="26"/>
      <c r="W33" s="26"/>
      <c r="X33" s="26"/>
      <c r="Y33" s="26"/>
      <c r="Z33" s="27"/>
      <c r="AA33" s="28"/>
      <c r="AB33" s="28">
        <f t="shared" si="1"/>
        <v>0</v>
      </c>
      <c r="AC33" s="28"/>
      <c r="AD33" s="28">
        <f t="shared" si="3"/>
        <v>0</v>
      </c>
      <c r="AE33" s="28"/>
      <c r="AF33" s="28">
        <f>+AE33*Z33</f>
        <v>0</v>
      </c>
      <c r="AG33" s="28"/>
      <c r="AH33" s="28">
        <f t="shared" si="2"/>
        <v>0</v>
      </c>
      <c r="AI33" s="28"/>
      <c r="AJ33" s="28">
        <f t="shared" si="4"/>
        <v>0</v>
      </c>
      <c r="AK33" s="23"/>
      <c r="AL33" s="28">
        <f>+AK33*Z33</f>
        <v>0</v>
      </c>
      <c r="AM33" s="26"/>
    </row>
    <row r="34" spans="1:39" x14ac:dyDescent="0.25">
      <c r="A34" s="20"/>
      <c r="B34" s="21"/>
      <c r="C34" s="22" t="s">
        <v>81</v>
      </c>
      <c r="D34" s="20" t="s">
        <v>63</v>
      </c>
      <c r="E34" s="26"/>
      <c r="F34" s="26"/>
      <c r="G34" s="26"/>
      <c r="H34" s="26"/>
      <c r="I34" s="26"/>
      <c r="J34" s="26"/>
      <c r="K34" s="26"/>
      <c r="L34" s="26"/>
      <c r="M34" s="26">
        <v>75.42</v>
      </c>
      <c r="N34" s="26">
        <v>24</v>
      </c>
      <c r="O34" s="26"/>
      <c r="P34" s="26"/>
      <c r="Q34" s="26"/>
      <c r="R34" s="26"/>
      <c r="S34" s="26"/>
      <c r="T34" s="26"/>
      <c r="U34" s="26"/>
      <c r="V34" s="26"/>
      <c r="W34" s="26"/>
      <c r="X34" s="26"/>
      <c r="Y34" s="26">
        <v>60</v>
      </c>
      <c r="Z34" s="27">
        <f>SUM(E34:Y34)</f>
        <v>159.42000000000002</v>
      </c>
      <c r="AA34" s="28">
        <v>950</v>
      </c>
      <c r="AB34" s="28">
        <f t="shared" si="1"/>
        <v>151449.00000000003</v>
      </c>
      <c r="AC34" s="28">
        <v>1000</v>
      </c>
      <c r="AD34" s="28">
        <f t="shared" si="3"/>
        <v>159420.00000000003</v>
      </c>
      <c r="AE34" s="28">
        <v>2430</v>
      </c>
      <c r="AF34" s="28">
        <f>+AE34*Z34</f>
        <v>387390.60000000003</v>
      </c>
      <c r="AG34" s="28">
        <v>2475</v>
      </c>
      <c r="AH34" s="28">
        <f t="shared" si="2"/>
        <v>394564.50000000006</v>
      </c>
      <c r="AI34" s="28">
        <v>3012</v>
      </c>
      <c r="AJ34" s="28">
        <f t="shared" si="4"/>
        <v>480173.04000000004</v>
      </c>
      <c r="AK34" s="23">
        <v>10894.5</v>
      </c>
      <c r="AL34" s="28">
        <f>+AK34*Z34</f>
        <v>1736801.1900000002</v>
      </c>
      <c r="AM34" s="26"/>
    </row>
    <row r="35" spans="1:39" x14ac:dyDescent="0.25">
      <c r="A35" s="20"/>
      <c r="B35" s="21"/>
      <c r="C35" s="22" t="s">
        <v>82</v>
      </c>
      <c r="D35" s="20" t="s">
        <v>63</v>
      </c>
      <c r="E35" s="26"/>
      <c r="F35" s="26"/>
      <c r="G35" s="26"/>
      <c r="H35" s="26"/>
      <c r="I35" s="26"/>
      <c r="J35" s="26"/>
      <c r="K35" s="26"/>
      <c r="L35" s="26"/>
      <c r="M35" s="26"/>
      <c r="N35" s="26"/>
      <c r="O35" s="26">
        <v>52</v>
      </c>
      <c r="P35" s="26"/>
      <c r="Q35" s="26"/>
      <c r="R35" s="26">
        <v>55</v>
      </c>
      <c r="S35" s="26"/>
      <c r="T35" s="26"/>
      <c r="U35" s="26">
        <v>18</v>
      </c>
      <c r="V35" s="26"/>
      <c r="W35" s="26"/>
      <c r="X35" s="26"/>
      <c r="Y35" s="26"/>
      <c r="Z35" s="27">
        <f>SUM(E35:Y35)</f>
        <v>125</v>
      </c>
      <c r="AA35" s="28">
        <f>AA34/250*200</f>
        <v>760</v>
      </c>
      <c r="AB35" s="28">
        <f t="shared" si="1"/>
        <v>95000</v>
      </c>
      <c r="AC35" s="28">
        <v>1000</v>
      </c>
      <c r="AD35" s="28">
        <f t="shared" si="3"/>
        <v>125000</v>
      </c>
      <c r="AE35" s="28">
        <v>2106</v>
      </c>
      <c r="AF35" s="28">
        <f>+AE35*Z35</f>
        <v>263250</v>
      </c>
      <c r="AG35" s="28">
        <v>2090</v>
      </c>
      <c r="AH35" s="28">
        <f t="shared" si="2"/>
        <v>261250</v>
      </c>
      <c r="AI35" s="28">
        <v>2690</v>
      </c>
      <c r="AJ35" s="28">
        <f t="shared" si="4"/>
        <v>336250</v>
      </c>
      <c r="AK35" s="23">
        <v>10894.5</v>
      </c>
      <c r="AL35" s="28">
        <f>+AK35*Z35</f>
        <v>1361812.5</v>
      </c>
      <c r="AM35" s="26"/>
    </row>
    <row r="36" spans="1:39" x14ac:dyDescent="0.25">
      <c r="A36" s="20"/>
      <c r="B36" s="21"/>
      <c r="C36" s="22" t="s">
        <v>83</v>
      </c>
      <c r="D36" s="20" t="s">
        <v>63</v>
      </c>
      <c r="E36" s="26">
        <f>3*9</f>
        <v>27</v>
      </c>
      <c r="F36" s="26">
        <f>29.81</f>
        <v>29.81</v>
      </c>
      <c r="G36" s="26">
        <v>16</v>
      </c>
      <c r="H36" s="26">
        <v>16</v>
      </c>
      <c r="I36" s="26">
        <f>(42.5+(3*5)+(23))*1.15</f>
        <v>92.574999999999989</v>
      </c>
      <c r="J36" s="18">
        <v>71.44</v>
      </c>
      <c r="K36" s="26">
        <f>5*5</f>
        <v>25</v>
      </c>
      <c r="L36" s="26">
        <v>17</v>
      </c>
      <c r="M36" s="18"/>
      <c r="N36" s="26"/>
      <c r="O36" s="26"/>
      <c r="P36" s="26">
        <v>16</v>
      </c>
      <c r="Q36" s="26">
        <v>20</v>
      </c>
      <c r="R36" s="26"/>
      <c r="S36" s="26">
        <v>21</v>
      </c>
      <c r="T36" s="26">
        <v>12</v>
      </c>
      <c r="U36" s="26"/>
      <c r="V36" s="26">
        <v>21</v>
      </c>
      <c r="W36" s="26"/>
      <c r="X36" s="26"/>
      <c r="Y36" s="26"/>
      <c r="Z36" s="27">
        <f>SUM(E36:Y36)</f>
        <v>384.82499999999999</v>
      </c>
      <c r="AA36" s="28">
        <f>AA35/250*200</f>
        <v>608</v>
      </c>
      <c r="AB36" s="28">
        <f t="shared" si="1"/>
        <v>233973.6</v>
      </c>
      <c r="AC36" s="28">
        <v>800</v>
      </c>
      <c r="AD36" s="28">
        <f t="shared" si="3"/>
        <v>307860</v>
      </c>
      <c r="AE36" s="28">
        <v>1782</v>
      </c>
      <c r="AF36" s="28">
        <f>+AE36*Z36</f>
        <v>685758.15</v>
      </c>
      <c r="AG36" s="28">
        <v>1760</v>
      </c>
      <c r="AH36" s="28">
        <f t="shared" si="2"/>
        <v>677292</v>
      </c>
      <c r="AI36" s="28">
        <v>2475</v>
      </c>
      <c r="AJ36" s="28">
        <f t="shared" si="4"/>
        <v>952441.875</v>
      </c>
      <c r="AK36" s="23">
        <v>10894.5</v>
      </c>
      <c r="AL36" s="28">
        <f>+AK36*Z36</f>
        <v>4192475.9624999999</v>
      </c>
      <c r="AM36" s="26"/>
    </row>
    <row r="37" spans="1:39" x14ac:dyDescent="0.25">
      <c r="A37" s="20"/>
      <c r="B37" s="21"/>
      <c r="C37" s="22"/>
      <c r="D37" s="20"/>
      <c r="E37" s="26"/>
      <c r="F37" s="26"/>
      <c r="G37" s="26"/>
      <c r="H37" s="26"/>
      <c r="I37" s="26"/>
      <c r="J37" s="26"/>
      <c r="K37" s="26"/>
      <c r="L37" s="26"/>
      <c r="M37" s="26"/>
      <c r="N37" s="26"/>
      <c r="O37" s="26"/>
      <c r="P37" s="26"/>
      <c r="Q37" s="26"/>
      <c r="R37" s="26"/>
      <c r="S37" s="26"/>
      <c r="T37" s="26"/>
      <c r="U37" s="26"/>
      <c r="V37" s="26"/>
      <c r="W37" s="26"/>
      <c r="X37" s="26"/>
      <c r="Y37" s="26"/>
      <c r="Z37" s="27">
        <f>SUM(E37:Y37)</f>
        <v>0</v>
      </c>
      <c r="AA37" s="28"/>
      <c r="AB37" s="28">
        <f t="shared" si="1"/>
        <v>0</v>
      </c>
      <c r="AC37" s="28"/>
      <c r="AD37" s="28">
        <f>AF37*AC37</f>
        <v>0</v>
      </c>
      <c r="AE37" s="28"/>
      <c r="AF37" s="28">
        <f>+AE37*Z37</f>
        <v>0</v>
      </c>
      <c r="AG37" s="28"/>
      <c r="AH37" s="28">
        <f t="shared" si="2"/>
        <v>0</v>
      </c>
      <c r="AI37" s="28"/>
      <c r="AJ37" s="28">
        <f t="shared" si="4"/>
        <v>0</v>
      </c>
      <c r="AK37" s="23"/>
      <c r="AL37" s="28">
        <f>+AK37*Z37</f>
        <v>0</v>
      </c>
      <c r="AM37" s="26"/>
    </row>
    <row r="38" spans="1:39" x14ac:dyDescent="0.25">
      <c r="A38" s="20"/>
      <c r="B38" s="21"/>
      <c r="C38" s="22"/>
      <c r="D38" s="20"/>
      <c r="E38" s="26"/>
      <c r="F38" s="26"/>
      <c r="G38" s="26"/>
      <c r="H38" s="26"/>
      <c r="I38" s="26"/>
      <c r="J38" s="26"/>
      <c r="K38" s="26"/>
      <c r="L38" s="26"/>
      <c r="M38" s="26"/>
      <c r="N38" s="26"/>
      <c r="O38" s="26"/>
      <c r="P38" s="26"/>
      <c r="Q38" s="26"/>
      <c r="R38" s="26"/>
      <c r="S38" s="26"/>
      <c r="T38" s="26"/>
      <c r="U38" s="26"/>
      <c r="V38" s="26"/>
      <c r="W38" s="26"/>
      <c r="X38" s="26"/>
      <c r="Y38" s="26"/>
      <c r="Z38" s="27"/>
      <c r="AA38" s="26"/>
      <c r="AB38" s="28">
        <f t="shared" si="1"/>
        <v>0</v>
      </c>
      <c r="AC38" s="26"/>
      <c r="AD38" s="26">
        <f>AF38*AC38</f>
        <v>0</v>
      </c>
      <c r="AE38" s="26"/>
      <c r="AF38" s="26">
        <f>+AE38*Z38</f>
        <v>0</v>
      </c>
      <c r="AG38" s="26"/>
      <c r="AH38" s="26">
        <f t="shared" si="2"/>
        <v>0</v>
      </c>
      <c r="AI38" s="26"/>
      <c r="AJ38" s="26">
        <f t="shared" si="4"/>
        <v>0</v>
      </c>
      <c r="AK38" s="20"/>
      <c r="AL38" s="26">
        <f>+AK38*Z38</f>
        <v>0</v>
      </c>
      <c r="AM38" s="26"/>
    </row>
    <row r="39" spans="1:39" x14ac:dyDescent="0.25">
      <c r="A39" s="42"/>
      <c r="B39" s="42"/>
      <c r="C39" s="42"/>
      <c r="D39" s="43"/>
      <c r="E39" s="43"/>
      <c r="F39" s="43"/>
      <c r="G39" s="43"/>
      <c r="H39" s="43"/>
      <c r="I39" s="43"/>
      <c r="J39" s="43"/>
      <c r="K39" s="43"/>
      <c r="L39" s="43"/>
      <c r="M39" s="43"/>
      <c r="N39" s="43"/>
      <c r="O39" s="43"/>
      <c r="P39" s="43"/>
      <c r="Q39" s="43"/>
      <c r="R39" s="43"/>
      <c r="S39" s="43"/>
      <c r="T39" s="43"/>
      <c r="U39" s="43"/>
      <c r="V39" s="43"/>
      <c r="W39" s="43"/>
      <c r="X39" s="43"/>
      <c r="Y39" s="43"/>
      <c r="Z39" s="44"/>
      <c r="AA39" s="26"/>
      <c r="AB39" s="28">
        <f t="shared" si="1"/>
        <v>0</v>
      </c>
      <c r="AC39" s="26"/>
      <c r="AD39" s="26">
        <f>AF39*AC39</f>
        <v>0</v>
      </c>
      <c r="AE39" s="43"/>
      <c r="AF39" s="26">
        <f>+AE39*Z39</f>
        <v>0</v>
      </c>
      <c r="AG39" s="43"/>
      <c r="AH39" s="26">
        <f t="shared" si="2"/>
        <v>0</v>
      </c>
      <c r="AI39" s="43"/>
      <c r="AJ39" s="26">
        <f t="shared" si="4"/>
        <v>0</v>
      </c>
      <c r="AK39" s="43"/>
      <c r="AL39" s="26">
        <f>+AK39*Z39</f>
        <v>0</v>
      </c>
      <c r="AM39" s="43"/>
    </row>
    <row r="40" spans="1:39" s="48" customFormat="1" x14ac:dyDescent="0.25">
      <c r="A40" s="45"/>
      <c r="B40" s="45"/>
      <c r="C40" s="45" t="s">
        <v>93</v>
      </c>
      <c r="D40" s="46"/>
      <c r="E40" s="46"/>
      <c r="F40" s="46"/>
      <c r="G40" s="46"/>
      <c r="H40" s="46"/>
      <c r="I40" s="46"/>
      <c r="J40" s="46"/>
      <c r="K40" s="46"/>
      <c r="L40" s="46"/>
      <c r="M40" s="46"/>
      <c r="N40" s="46"/>
      <c r="O40" s="46"/>
      <c r="P40" s="46"/>
      <c r="Q40" s="46"/>
      <c r="R40" s="46"/>
      <c r="S40" s="46"/>
      <c r="T40" s="46"/>
      <c r="U40" s="46"/>
      <c r="V40" s="46"/>
      <c r="W40" s="46"/>
      <c r="X40" s="46"/>
      <c r="Y40" s="46"/>
      <c r="Z40" s="46"/>
      <c r="AA40" s="47"/>
      <c r="AB40" s="47">
        <f>SUM(AB6:AB39)</f>
        <v>3682714.0400000005</v>
      </c>
      <c r="AC40" s="47"/>
      <c r="AD40" s="47">
        <f>SUM(AD6:AD39)</f>
        <v>3693918.449</v>
      </c>
      <c r="AE40" s="47"/>
      <c r="AF40" s="47">
        <f>SUM(AF6:AF39)</f>
        <v>8457164.1359999999</v>
      </c>
      <c r="AG40" s="47"/>
      <c r="AH40" s="47">
        <f>SUM(AH6:AH39)</f>
        <v>8765933.1449999996</v>
      </c>
      <c r="AI40" s="47"/>
      <c r="AJ40" s="47">
        <f>SUM(AJ6:AJ39)</f>
        <v>8951944.6090000011</v>
      </c>
      <c r="AK40" s="47"/>
      <c r="AL40" s="47">
        <f>SUM(AL6:AL39)</f>
        <v>20837642.495129999</v>
      </c>
      <c r="AM40" s="46"/>
    </row>
    <row r="41" spans="1:39" s="49" customFormat="1" ht="23.45" customHeight="1" x14ac:dyDescent="0.3">
      <c r="D41" s="50"/>
      <c r="E41" s="50"/>
      <c r="F41" s="50"/>
      <c r="G41" s="50"/>
      <c r="H41" s="50"/>
      <c r="I41" s="50"/>
      <c r="J41" s="50"/>
      <c r="K41" s="50"/>
      <c r="L41" s="50"/>
      <c r="M41" s="50"/>
      <c r="N41" s="50"/>
      <c r="O41" s="50"/>
      <c r="P41" s="50"/>
      <c r="Q41" s="50"/>
      <c r="R41" s="50"/>
      <c r="S41" s="50"/>
      <c r="T41" s="50"/>
      <c r="U41" s="50"/>
      <c r="V41" s="50"/>
      <c r="W41" s="50"/>
      <c r="X41" s="50"/>
      <c r="Y41" s="50"/>
      <c r="Z41" s="50"/>
      <c r="AA41" s="50"/>
      <c r="AB41" s="50" t="s">
        <v>84</v>
      </c>
      <c r="AC41" s="50"/>
      <c r="AD41" s="50" t="s">
        <v>85</v>
      </c>
      <c r="AE41" s="50"/>
      <c r="AF41" s="50" t="s">
        <v>86</v>
      </c>
      <c r="AG41" s="50"/>
      <c r="AH41" s="50" t="s">
        <v>87</v>
      </c>
      <c r="AI41" s="50"/>
      <c r="AJ41" s="50" t="s">
        <v>88</v>
      </c>
      <c r="AK41" s="50"/>
      <c r="AL41" s="50" t="s">
        <v>89</v>
      </c>
      <c r="AM41" s="50"/>
    </row>
    <row r="42" spans="1:39" x14ac:dyDescent="0.25">
      <c r="A42" s="15" t="s">
        <v>90</v>
      </c>
    </row>
    <row r="43" spans="1:39" x14ac:dyDescent="0.25">
      <c r="A43" s="15" t="s">
        <v>91</v>
      </c>
      <c r="AA43" s="52"/>
      <c r="AB43" s="52"/>
      <c r="AD43" s="52"/>
      <c r="AE43" s="52"/>
      <c r="AF43" s="52"/>
      <c r="AG43" s="52"/>
      <c r="AH43" s="52"/>
      <c r="AI43" s="52"/>
      <c r="AJ43" s="52"/>
      <c r="AK43" s="52"/>
      <c r="AL43" s="52"/>
    </row>
    <row r="44" spans="1:39" x14ac:dyDescent="0.25">
      <c r="AB44" s="53">
        <f>AB40*1.18</f>
        <v>4345602.5672000004</v>
      </c>
    </row>
  </sheetData>
  <protectedRanges>
    <protectedRange sqref="D17:D20 D27:D31 D33 D37 D1:D2 D22:D25" name="Range1"/>
    <protectedRange sqref="D8" name="Range1_2"/>
    <protectedRange sqref="D5 D16" name="Range1_1_1"/>
    <protectedRange sqref="C31:C32 AM32 E32:Z32" name="Range1_11"/>
    <protectedRange sqref="AM21 D21:Z21" name="Range1_3"/>
    <protectedRange sqref="D32 D26 D38 D34:D36" name="Range1_5"/>
    <protectedRange sqref="AM23:AM25 AM29 AM31 F23:H23 J23 L23 N29:Y29 O23:X23 E31:Y31 E24:Y25" name="Range1_7"/>
    <protectedRange sqref="D11" name="Range1_6"/>
    <protectedRange sqref="D15" name="Range1_2_2"/>
    <protectedRange sqref="D9" name="Range1_1_1_2"/>
    <protectedRange sqref="AE32" name="Range1_11_1"/>
    <protectedRange sqref="AE21" name="Range1_3_1"/>
    <protectedRange sqref="AE23:AE25 AE29 AE31" name="Range1_7_1"/>
    <protectedRange sqref="AG32" name="Range1_11_2"/>
    <protectedRange sqref="AG21" name="Range1_3_2"/>
    <protectedRange sqref="AG23:AG25 AG29 AG31" name="Range1_7_2"/>
    <protectedRange sqref="AI32" name="Range1_11_3"/>
    <protectedRange sqref="AI21" name="Range1_3_3"/>
    <protectedRange sqref="AI29 AI31 AI23:AI26" name="Range1_7_3"/>
    <protectedRange sqref="AA32" name="Range1_11_2_1"/>
    <protectedRange sqref="AA21" name="Range1_3_2_1"/>
    <protectedRange sqref="AA29 AA31 AA23:AA25" name="Range1_7_2_1"/>
    <protectedRange sqref="AK17:AK20 AK27:AK31 AK33 AK37 AK22:AK25" name="Range1_1"/>
    <protectedRange sqref="AK8" name="Range1_2_1"/>
    <protectedRange sqref="AK16" name="Range1_1_1_1"/>
    <protectedRange sqref="AK21" name="Range1_3_4"/>
    <protectedRange sqref="AK32 AK26 AK38 AK34:AK36" name="Range1_5_1"/>
    <protectedRange sqref="AK15" name="Range1_2_2_1"/>
    <protectedRange sqref="AK9" name="Range1_1_1_2_1"/>
    <protectedRange sqref="AC32" name="Range1_11_6"/>
    <protectedRange sqref="AC21" name="Range1_3_6"/>
    <protectedRange sqref="AC23:AC25 AC29 AC31" name="Range1_7_6"/>
  </protectedRanges>
  <mergeCells count="17">
    <mergeCell ref="E4:Y4"/>
    <mergeCell ref="A5:C5"/>
    <mergeCell ref="A9:C9"/>
    <mergeCell ref="AG3:AH3"/>
    <mergeCell ref="AI3:AJ3"/>
    <mergeCell ref="AK3:AL3"/>
    <mergeCell ref="AM3:AM4"/>
    <mergeCell ref="A1:AM1"/>
    <mergeCell ref="A2:AM2"/>
    <mergeCell ref="A3:A4"/>
    <mergeCell ref="B3:B4"/>
    <mergeCell ref="C3:C4"/>
    <mergeCell ref="D3:D4"/>
    <mergeCell ref="Z3:Z4"/>
    <mergeCell ref="AA3:AB3"/>
    <mergeCell ref="AC3:AD3"/>
    <mergeCell ref="AE3:AF3"/>
  </mergeCells>
  <pageMargins left="0.7" right="0.7" top="0.75" bottom="0.75" header="0.3" footer="0.3"/>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Manish  Mulchandani</dc:creator>
  <cp:lastModifiedBy>Manish  Mulchandani</cp:lastModifiedBy>
  <dcterms:created xsi:type="dcterms:W3CDTF">2023-10-04T14:01:06Z</dcterms:created>
  <dcterms:modified xsi:type="dcterms:W3CDTF">2023-10-04T14:03:53Z</dcterms:modified>
</cp:coreProperties>
</file>